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ZIAŁ ZAMÓWIEŃ PUBLICZNYCH\PRZETARGI 2026\04_Leki 2026\"/>
    </mc:Choice>
  </mc:AlternateContent>
  <xr:revisionPtr revIDLastSave="0" documentId="13_ncr:1_{4EED5675-ED5A-4086-A239-D3B9DBD2DFEC}" xr6:coauthVersionLast="47" xr6:coauthVersionMax="47" xr10:uidLastSave="{00000000-0000-0000-0000-000000000000}"/>
  <bookViews>
    <workbookView xWindow="-120" yWindow="-120" windowWidth="29040" windowHeight="15720" activeTab="3" xr2:uid="{536C89CA-82BD-4017-BBAB-B84103AC2E7F}"/>
  </bookViews>
  <sheets>
    <sheet name="Zadanie Nr 1" sheetId="1" r:id="rId1"/>
    <sheet name="Zadanie Nr 2 " sheetId="2" r:id="rId2"/>
    <sheet name="Zadanie Nr 3" sheetId="3" r:id="rId3"/>
    <sheet name="Zadanie Nr 4" sheetId="4" r:id="rId4"/>
  </sheets>
  <definedNames>
    <definedName name="_xlnm.Print_Area" localSheetId="3">'Zadanie Nr 4'!$A$1:$L$23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4" l="1"/>
  <c r="I15" i="4" s="1"/>
  <c r="G16" i="4"/>
  <c r="I16" i="4" s="1"/>
  <c r="G13" i="4"/>
  <c r="G19" i="4" s="1"/>
  <c r="G14" i="4"/>
  <c r="I14" i="4" s="1"/>
  <c r="G17" i="4"/>
  <c r="G18" i="4"/>
  <c r="G12" i="4"/>
  <c r="I13" i="4"/>
  <c r="I17" i="4"/>
  <c r="I18" i="4"/>
  <c r="I12" i="4"/>
  <c r="G13" i="3"/>
  <c r="I13" i="3" s="1"/>
  <c r="G14" i="3"/>
  <c r="I14" i="3" s="1"/>
  <c r="G15" i="3"/>
  <c r="I15" i="3" s="1"/>
  <c r="G16" i="3"/>
  <c r="I16" i="3" s="1"/>
  <c r="G17" i="3"/>
  <c r="I17" i="3" s="1"/>
  <c r="G18" i="3"/>
  <c r="I18" i="3" s="1"/>
  <c r="G19" i="3"/>
  <c r="I19" i="3" s="1"/>
  <c r="G20" i="3"/>
  <c r="I20" i="3" s="1"/>
  <c r="G21" i="3"/>
  <c r="I21" i="3" s="1"/>
  <c r="G22" i="3"/>
  <c r="I22" i="3" s="1"/>
  <c r="G23" i="3"/>
  <c r="I23" i="3" s="1"/>
  <c r="G24" i="3"/>
  <c r="I24" i="3" s="1"/>
  <c r="G25" i="3"/>
  <c r="I25" i="3" s="1"/>
  <c r="G26" i="3"/>
  <c r="I26" i="3" s="1"/>
  <c r="G27" i="3"/>
  <c r="I27" i="3" s="1"/>
  <c r="G28" i="3"/>
  <c r="I28" i="3" s="1"/>
  <c r="G29" i="3"/>
  <c r="I29" i="3" s="1"/>
  <c r="G30" i="3"/>
  <c r="I30" i="3" s="1"/>
  <c r="G12" i="3"/>
  <c r="I15" i="1"/>
  <c r="I16" i="1"/>
  <c r="I18" i="1"/>
  <c r="I21" i="1"/>
  <c r="I22" i="1"/>
  <c r="I24" i="1"/>
  <c r="I25" i="1"/>
  <c r="I27" i="1"/>
  <c r="I11" i="1"/>
  <c r="G12" i="1"/>
  <c r="I12" i="1" s="1"/>
  <c r="G13" i="1"/>
  <c r="I13" i="1" s="1"/>
  <c r="G14" i="1"/>
  <c r="I14" i="1" s="1"/>
  <c r="G15" i="1"/>
  <c r="G16" i="1"/>
  <c r="G17" i="1"/>
  <c r="I17" i="1" s="1"/>
  <c r="G18" i="1"/>
  <c r="G19" i="1"/>
  <c r="I19" i="1" s="1"/>
  <c r="G20" i="1"/>
  <c r="I20" i="1" s="1"/>
  <c r="G21" i="1"/>
  <c r="G22" i="1"/>
  <c r="G23" i="1"/>
  <c r="I23" i="1" s="1"/>
  <c r="G24" i="1"/>
  <c r="G25" i="1"/>
  <c r="G26" i="1"/>
  <c r="I26" i="1" s="1"/>
  <c r="G27" i="1"/>
  <c r="G11" i="1"/>
  <c r="G31" i="3" l="1"/>
  <c r="I12" i="3"/>
  <c r="I31" i="3" s="1"/>
  <c r="G28" i="1"/>
  <c r="I19" i="4"/>
  <c r="I28" i="1"/>
  <c r="G11" i="2"/>
  <c r="I11" i="2" s="1"/>
  <c r="G12" i="2"/>
  <c r="I12" i="2" s="1"/>
  <c r="G13" i="2"/>
  <c r="I13" i="2" s="1"/>
  <c r="G14" i="2"/>
  <c r="I14" i="2" s="1"/>
  <c r="G15" i="2"/>
  <c r="I15" i="2" s="1"/>
  <c r="G16" i="2"/>
  <c r="I16" i="2" s="1"/>
  <c r="G17" i="2"/>
  <c r="I17" i="2" s="1"/>
  <c r="G18" i="2"/>
  <c r="I18" i="2" s="1"/>
  <c r="G19" i="2"/>
  <c r="I19" i="2" s="1"/>
  <c r="G20" i="2"/>
  <c r="I20" i="2" s="1"/>
  <c r="G21" i="2"/>
  <c r="I21" i="2" s="1"/>
  <c r="G22" i="2"/>
  <c r="I22" i="2" s="1"/>
  <c r="G23" i="2"/>
  <c r="I23" i="2" s="1"/>
  <c r="G24" i="2"/>
  <c r="I24" i="2" s="1"/>
  <c r="G25" i="2"/>
  <c r="I25" i="2" s="1"/>
  <c r="G26" i="2"/>
  <c r="I26" i="2" s="1"/>
  <c r="G27" i="2"/>
  <c r="I27" i="2" s="1"/>
  <c r="G28" i="2"/>
  <c r="I28" i="2" s="1"/>
  <c r="G29" i="2"/>
  <c r="I29" i="2" s="1"/>
  <c r="G30" i="2"/>
  <c r="I30" i="2" s="1"/>
  <c r="G31" i="2"/>
  <c r="I31" i="2" s="1"/>
  <c r="G32" i="2"/>
  <c r="I32" i="2" s="1"/>
  <c r="G33" i="2"/>
  <c r="I33" i="2" s="1"/>
  <c r="G34" i="2"/>
  <c r="I34" i="2" s="1"/>
  <c r="G35" i="2"/>
  <c r="I35" i="2" s="1"/>
  <c r="G36" i="2"/>
  <c r="I36" i="2" s="1"/>
  <c r="G37" i="2"/>
  <c r="I37" i="2" s="1"/>
  <c r="G38" i="2"/>
  <c r="I38" i="2" s="1"/>
  <c r="G39" i="2"/>
  <c r="I39" i="2" s="1"/>
  <c r="G40" i="2"/>
  <c r="I40" i="2" s="1"/>
  <c r="G41" i="2"/>
  <c r="I41" i="2" s="1"/>
  <c r="G42" i="2"/>
  <c r="I42" i="2" s="1"/>
  <c r="G43" i="2"/>
  <c r="I43" i="2" s="1"/>
  <c r="G44" i="2"/>
  <c r="I44" i="2" s="1"/>
  <c r="G45" i="2"/>
  <c r="I45" i="2" s="1"/>
  <c r="G46" i="2"/>
  <c r="I46" i="2" s="1"/>
  <c r="G47" i="2"/>
  <c r="I47" i="2" s="1"/>
  <c r="G48" i="2"/>
  <c r="I48" i="2" s="1"/>
  <c r="G49" i="2"/>
  <c r="I49" i="2" s="1"/>
  <c r="G50" i="2"/>
  <c r="I50" i="2" s="1"/>
  <c r="G51" i="2"/>
  <c r="I51" i="2" s="1"/>
  <c r="G52" i="2"/>
  <c r="I52" i="2" s="1"/>
  <c r="G53" i="2"/>
  <c r="I53" i="2" s="1"/>
  <c r="G54" i="2"/>
  <c r="I54" i="2" s="1"/>
  <c r="G55" i="2"/>
  <c r="I55" i="2" s="1"/>
  <c r="G56" i="2"/>
  <c r="I56" i="2" s="1"/>
  <c r="G57" i="2"/>
  <c r="I57" i="2" s="1"/>
  <c r="G58" i="2"/>
  <c r="I58" i="2" s="1"/>
  <c r="G59" i="2"/>
  <c r="I59" i="2" s="1"/>
  <c r="G60" i="2"/>
  <c r="I60" i="2" s="1"/>
  <c r="G61" i="2"/>
  <c r="I61" i="2" s="1"/>
  <c r="G62" i="2"/>
  <c r="I62" i="2" s="1"/>
  <c r="G63" i="2"/>
  <c r="I63" i="2" s="1"/>
  <c r="G64" i="2"/>
  <c r="I64" i="2" s="1"/>
  <c r="G65" i="2"/>
  <c r="I65" i="2" s="1"/>
  <c r="G66" i="2"/>
  <c r="I66" i="2" s="1"/>
  <c r="G67" i="2"/>
  <c r="I67" i="2" s="1"/>
  <c r="G68" i="2"/>
  <c r="I68" i="2" s="1"/>
  <c r="G69" i="2"/>
  <c r="I69" i="2" s="1"/>
  <c r="G70" i="2"/>
  <c r="I70" i="2" s="1"/>
  <c r="G71" i="2"/>
  <c r="I71" i="2" s="1"/>
  <c r="I72" i="2" l="1"/>
  <c r="G72" i="2"/>
</calcChain>
</file>

<file path=xl/sharedStrings.xml><?xml version="1.0" encoding="utf-8"?>
<sst xmlns="http://schemas.openxmlformats.org/spreadsheetml/2006/main" count="432" uniqueCount="236">
  <si>
    <t>Lp.</t>
  </si>
  <si>
    <t>Nazwa</t>
  </si>
  <si>
    <t xml:space="preserve">Nazwa potoczna </t>
  </si>
  <si>
    <t>J.m.</t>
  </si>
  <si>
    <t>VAT %</t>
  </si>
  <si>
    <t>Wartość brutto (PLN)</t>
  </si>
  <si>
    <t>Nazwa oraz gramatura oferowanego leku</t>
  </si>
  <si>
    <t>Kod EAN</t>
  </si>
  <si>
    <t>BLOZ</t>
  </si>
  <si>
    <t>AQUA PRO INJ. 10 ml x 100amp.</t>
  </si>
  <si>
    <t>Woda do iniekcji</t>
  </si>
  <si>
    <t>op.</t>
  </si>
  <si>
    <t>Budesonide  0,5mg/2ml do nebulizacji x 20 amp</t>
  </si>
  <si>
    <t>Nebbud</t>
  </si>
  <si>
    <t>op</t>
  </si>
  <si>
    <t>30</t>
  </si>
  <si>
    <t>INJ. GLUCOSI 20 % a 250ml</t>
  </si>
  <si>
    <t>Glukoza</t>
  </si>
  <si>
    <t>szt.</t>
  </si>
  <si>
    <t>INJ. GLUCOSI 5% a 250ml</t>
  </si>
  <si>
    <t>INJ. MANNITOLI 20% a 250ml</t>
  </si>
  <si>
    <t>Mannitol</t>
  </si>
  <si>
    <t>Ipratropii bromidum / 20mcg/dawkę, aerozol wziewny 200 dawek</t>
  </si>
  <si>
    <t>Atrovent</t>
  </si>
  <si>
    <t>NATRIUM CHLORATUM 0.9 % 100ml</t>
  </si>
  <si>
    <t>NaCl (sól fizjologiczna)</t>
  </si>
  <si>
    <t>szt</t>
  </si>
  <si>
    <t>NATRIUM CHLORATUM 0.9 % 10ml x 100 amp</t>
  </si>
  <si>
    <t>NATRIUM CHLORATUM 0.9 % 250 ml</t>
  </si>
  <si>
    <t>Paracetamol 10mg/ml 100 ml</t>
  </si>
  <si>
    <t>Paracetamol butla</t>
  </si>
  <si>
    <t xml:space="preserve">PŁYN RINGERA 250 ML </t>
  </si>
  <si>
    <t>Ringer</t>
  </si>
  <si>
    <t xml:space="preserve">PŁYN RINGERA 500 ML </t>
  </si>
  <si>
    <t>PŁYN WIELOELEKTROLITOWY  250ml</t>
  </si>
  <si>
    <t>OPTYLITE/PWE</t>
  </si>
  <si>
    <t>PŁYN WIELOELEKTROLITOWY  500 ml</t>
  </si>
  <si>
    <t>Salbutamolum 100mcg/dawkę, aerozol wziewny 200 dawek</t>
  </si>
  <si>
    <t>Magnesium sulfur. 20%10mlx10amp</t>
  </si>
  <si>
    <t>Ventolin</t>
  </si>
  <si>
    <t>RAZEM</t>
  </si>
  <si>
    <t xml:space="preserve"> Hydrocortisonum 100mg fiolki do sporządzania roztworu x5 fiolek</t>
  </si>
  <si>
    <t>Corhydron</t>
  </si>
  <si>
    <t>140</t>
  </si>
  <si>
    <t>Acidum acetylsalicylicum 300 mg x 20 tabletek</t>
  </si>
  <si>
    <t>Polopiryna (ASA)</t>
  </si>
  <si>
    <t>Acidum tranexamicum 500mg/5ml , 5ml x10 amp</t>
  </si>
  <si>
    <t>Exacyl</t>
  </si>
  <si>
    <t>70</t>
  </si>
  <si>
    <t>Adenosinum 3mg/ml , amp 2ml x 6 szt</t>
  </si>
  <si>
    <t>Adenozyna/Adenocor</t>
  </si>
  <si>
    <t>Adrenalinum 0.1% 1mg/1ml, x10 amp</t>
  </si>
  <si>
    <t>Adrenalina</t>
  </si>
  <si>
    <t>Amiodaron 50mg/ml 3ml x 6 amp</t>
  </si>
  <si>
    <t>Amiodaron/Cordaron/Amiokardin</t>
  </si>
  <si>
    <t>Atropinum Sulfuricum 1% 1mg/1ml x 10 amp</t>
  </si>
  <si>
    <t>Atropina</t>
  </si>
  <si>
    <t>40</t>
  </si>
  <si>
    <t>Atropinum Sulfuricum krople 1% 10mg/ml 5ml</t>
  </si>
  <si>
    <t>Atropina krople</t>
  </si>
  <si>
    <t>5</t>
  </si>
  <si>
    <t>Biperideni hydrochloridum 2mg x 50 tabletek</t>
  </si>
  <si>
    <t>Akineton</t>
  </si>
  <si>
    <t>Buscolysin 20mg/ml 1ml x 10 amp</t>
  </si>
  <si>
    <t>Buskolizyna</t>
  </si>
  <si>
    <t>3</t>
  </si>
  <si>
    <t>Calcium chloratum 67mg/ml 10 ml x 10 amp</t>
  </si>
  <si>
    <t>Chlorek Wapnia</t>
  </si>
  <si>
    <t>6</t>
  </si>
  <si>
    <t>Captoprilum 12.5 mg x 30 tabletek</t>
  </si>
  <si>
    <t>Captopril</t>
  </si>
  <si>
    <t>Captoprilum 25 mg x 30 tabletek</t>
  </si>
  <si>
    <t xml:space="preserve">Clemastinum 1mg/1ml , 2ml x10 amp </t>
  </si>
  <si>
    <t>Clemastin</t>
  </si>
  <si>
    <t>Dexamethasoni 4mg/ml 1ml x 10 amp</t>
  </si>
  <si>
    <t>Dexaven</t>
  </si>
  <si>
    <t>10</t>
  </si>
  <si>
    <t>Dexamethasoni 4mg/ml 2ml x 10 amp</t>
  </si>
  <si>
    <t>150</t>
  </si>
  <si>
    <t>Dopaminum 4 % 5ml x 10 amp</t>
  </si>
  <si>
    <t>Dopamina</t>
  </si>
  <si>
    <t>4</t>
  </si>
  <si>
    <t>Drotaverini hydrochloridum 40 mg x 20 tabletek</t>
  </si>
  <si>
    <t>No-SPA</t>
  </si>
  <si>
    <t>Drotaverini hydrochloridum 40mg/2ml 2 ml x 5 amp</t>
  </si>
  <si>
    <t>260</t>
  </si>
  <si>
    <t>Etamsylatum 125mg/ml 2 ml x 5 amp</t>
  </si>
  <si>
    <t>Cyclonamina</t>
  </si>
  <si>
    <t>Flumazenil 0.1mg/ml 5 ml x 5 amp</t>
  </si>
  <si>
    <t>Flumazenil</t>
  </si>
  <si>
    <t>Furosemidum 20mg/2ml 2 ml x 5 amp</t>
  </si>
  <si>
    <t>Furosemid</t>
  </si>
  <si>
    <t>Glucagen 1mg proszę i rozpuszczalnik do sporządzenia leku</t>
  </si>
  <si>
    <t>Glucagen</t>
  </si>
  <si>
    <t>Glyceroli trinitras 0.4 mg/dawka, aerozol podjęzykowy 200 dawek</t>
  </si>
  <si>
    <t>Nitromin</t>
  </si>
  <si>
    <t>20</t>
  </si>
  <si>
    <t>Heparinum 25000jm/5ml 5 ml</t>
  </si>
  <si>
    <t>Heparyna</t>
  </si>
  <si>
    <t>60</t>
  </si>
  <si>
    <t>Hydroxyzini hydrochloridum 25 mg x 30 tabletek</t>
  </si>
  <si>
    <t>Hydroksyzyna</t>
  </si>
  <si>
    <t xml:space="preserve">Hydroxyzinum 100mg/2ml 2ml x 5amp </t>
  </si>
  <si>
    <t>Ibuprofenum HASCO 200mg x 30 tabletek</t>
  </si>
  <si>
    <t>Ibuprofen</t>
  </si>
  <si>
    <t>Ketoprofenum 100m/2ml 2ml x10 amp</t>
  </si>
  <si>
    <t>Ketonal</t>
  </si>
  <si>
    <t>120</t>
  </si>
  <si>
    <t>Ketoprofenum Active 50mg x 20 kapsułek</t>
  </si>
  <si>
    <t xml:space="preserve">Klopidogrel 75 mg x 28 tabletek </t>
  </si>
  <si>
    <t>Plavix/Areplex</t>
  </si>
  <si>
    <t xml:space="preserve">op. </t>
  </si>
  <si>
    <t>Lidocaini hydrochloridum 2 % 30g żel U</t>
  </si>
  <si>
    <t>Lidokaina</t>
  </si>
  <si>
    <t>100</t>
  </si>
  <si>
    <t>Lidocaini hydrochloridum 2% 20ml x 5 amp</t>
  </si>
  <si>
    <t>Lidocaini hydrochloridum 2% 2ml x 10 amp</t>
  </si>
  <si>
    <t>Lignocainum 2% c.noradrenalino 0.00125% /2ml x 10 amp</t>
  </si>
  <si>
    <t>Xylodont</t>
  </si>
  <si>
    <t>1</t>
  </si>
  <si>
    <t>Metoclopramidum 10mg x 50 tabletek</t>
  </si>
  <si>
    <t>Metoklopramid</t>
  </si>
  <si>
    <t>Metoclopramidum 10mg/2ml 2ml , x5 amp</t>
  </si>
  <si>
    <t>Metoprolol 1mg/1ml 5 ml x5 amp</t>
  </si>
  <si>
    <t>Betaloc</t>
  </si>
  <si>
    <t>Naloxoni hydrochloricum 0.4 mg/ml x10 amp</t>
  </si>
  <si>
    <t>Nalokson</t>
  </si>
  <si>
    <t>Natrium Bicarbonicum 8.4 % 20 ml x10 amp</t>
  </si>
  <si>
    <t>Wodorowęglan Sodu</t>
  </si>
  <si>
    <t>18</t>
  </si>
  <si>
    <t>Nitrendipinum 20 mg x 30 tabletek</t>
  </si>
  <si>
    <t>Nitrendypina</t>
  </si>
  <si>
    <t>Noradrenalinum 1mg/1ml 4ml x 5 amp</t>
  </si>
  <si>
    <t>Levonor</t>
  </si>
  <si>
    <t>Ondansetron 2mg/ml 4 ml , x 5 amp</t>
  </si>
  <si>
    <t>Ondansetron</t>
  </si>
  <si>
    <t>Ondansetron blue fish 8 mg x 10 tabletek</t>
  </si>
  <si>
    <t>Papaverinum hydrochloricum 20mg/ml 2ml x10 amp</t>
  </si>
  <si>
    <t>Papaweryna</t>
  </si>
  <si>
    <t>12</t>
  </si>
  <si>
    <t xml:space="preserve">Paracetamolum 120mg/5 ml 100 ml </t>
  </si>
  <si>
    <t>Paracetamol syrop</t>
  </si>
  <si>
    <t>8</t>
  </si>
  <si>
    <t>Paracetamolum 500mg x 20 tabletek</t>
  </si>
  <si>
    <t>Paracetamol</t>
  </si>
  <si>
    <t xml:space="preserve">Paracetamolum czopki 125 mg x 10 </t>
  </si>
  <si>
    <t>Paracetamolum czopki 250 mg x 10</t>
  </si>
  <si>
    <t>Paracetamolum czopki 50 mg x 10</t>
  </si>
  <si>
    <t>Paracetamolum czopki 80 mg x 10</t>
  </si>
  <si>
    <t>Prasugrelum 10mg x 28 tabletek</t>
  </si>
  <si>
    <t>Bewim/ Efient</t>
  </si>
  <si>
    <t>Pyralginum 0.5mg/ml 2ml x 5amp</t>
  </si>
  <si>
    <t>Pyralgina / Metamizol</t>
  </si>
  <si>
    <t>Pyralginum 0.5mg/ml 5ml x 5amp</t>
  </si>
  <si>
    <t>400</t>
  </si>
  <si>
    <t>Salbutamolum 0.5 mg/ml 1ml x 10amp</t>
  </si>
  <si>
    <t>Salbutamol</t>
  </si>
  <si>
    <t>Theophyllinum 20mg/ml 10 ml x 5 amp</t>
  </si>
  <si>
    <t>Teofilina</t>
  </si>
  <si>
    <t>Thiethylperazinum 6.5mg/ml 1ml x 5 amp</t>
  </si>
  <si>
    <t>Torecan</t>
  </si>
  <si>
    <t>Ticagrelor 90 mg x 56 tabletek</t>
  </si>
  <si>
    <t>Brilique</t>
  </si>
  <si>
    <t>Urapidyl 25mg/5ml 5 ml x 5 amp</t>
  </si>
  <si>
    <t>Cipronex 500mg/10tabletek</t>
  </si>
  <si>
    <t>Propranolol 40mg/tablx10tabletek</t>
  </si>
  <si>
    <t>2</t>
  </si>
  <si>
    <t>Acidum boricum 30mg/g , roztwór na skóre, 100 g</t>
  </si>
  <si>
    <t>Borasol</t>
  </si>
  <si>
    <t>Acidum boricum 30mg/g, roztwór na skóre , 200 g</t>
  </si>
  <si>
    <t>Altacet 10mg/g , 75 mg żel w tubie</t>
  </si>
  <si>
    <t>Altacet</t>
  </si>
  <si>
    <t>Argotiab krem 50 ml</t>
  </si>
  <si>
    <t>Argotiab</t>
  </si>
  <si>
    <t>Braunol 75mg/ml, płyn 250 ml</t>
  </si>
  <si>
    <t>Braunol</t>
  </si>
  <si>
    <t xml:space="preserve">Braunovidon 250g, maść </t>
  </si>
  <si>
    <t>Braunovidon</t>
  </si>
  <si>
    <t>Chlorek Etylu aerozol 70g/76 ml</t>
  </si>
  <si>
    <t>Chlorek Etylu</t>
  </si>
  <si>
    <t>Cytofix 150 ml</t>
  </si>
  <si>
    <t>Cytofix</t>
  </si>
  <si>
    <t>Fluormex 12.5 mg fluoru/g żel 50 g</t>
  </si>
  <si>
    <t>Fluormex</t>
  </si>
  <si>
    <t>Krople żołądkowe 35 g</t>
  </si>
  <si>
    <t>Neospasmine 150 ml</t>
  </si>
  <si>
    <t>Pilocarpine hydrochloride 2% 20mg/ml, krople do oczu 5ml</t>
  </si>
  <si>
    <t>Pilorapina krople</t>
  </si>
  <si>
    <t>Proxymetacaini hydrochloridum 0.5% / 15 ml krople do oczu</t>
  </si>
  <si>
    <t>Alcaine krople</t>
  </si>
  <si>
    <t>Argosulfan</t>
  </si>
  <si>
    <t>Tropicamide 1% 10mg/1ml, krople do oczu 5 ml</t>
  </si>
  <si>
    <t>Tropicamide</t>
  </si>
  <si>
    <t>Wazelina biała 20g</t>
  </si>
  <si>
    <t>Woda utleniona 3%, 100 g</t>
  </si>
  <si>
    <t>Xylometazolin 0.1%/10ml</t>
  </si>
  <si>
    <t>Żel do znieczulenia z chlorhexydyną 6 ml</t>
  </si>
  <si>
    <t>Zadanie 4: Leki narkotyczne</t>
  </si>
  <si>
    <t>Morfina 1mg/1ml amp. 1ml</t>
  </si>
  <si>
    <t>Fentanyl 50 mcg/1ml amp. 2ml</t>
  </si>
  <si>
    <t>Relanium 5mg/5ml. amp. 2ml</t>
  </si>
  <si>
    <t>Clonazepam 1mg/1ml amp. 1ml</t>
  </si>
  <si>
    <t>Midanium 5mg/1ml amp. 1ml</t>
  </si>
  <si>
    <t>Midanium 5mg/1ml amp. 3 ml</t>
  </si>
  <si>
    <t>Relsed 5mg/2,5ml wlewka 2,5ml</t>
  </si>
  <si>
    <t>Ventolin/ Aspulmo</t>
  </si>
  <si>
    <t>________________________________________</t>
  </si>
  <si>
    <t>Podpis uprawomocnionego przedstawiciela Wykonawcy</t>
  </si>
  <si>
    <t>Tachyben/ Ebrantil</t>
  </si>
  <si>
    <t>Zespół Opieki Zdrowotnej „Legionowo” sp.  o.o. 05-120 Legionowo, ul. gen. Józefa Sowińskiego 4</t>
  </si>
  <si>
    <t>www.nzozlegionowo.pl, sekretariat@nzozlegionowo.pl</t>
  </si>
  <si>
    <t>Załącznik Nr 2 do Umowy</t>
  </si>
  <si>
    <t>Numer sprawy: NZOZ.ZP.271.04.2026</t>
  </si>
  <si>
    <t>Załącznik Nr 2A do SWZ</t>
  </si>
  <si>
    <t>Zadanie Nr 2  -  Pozostałe leki</t>
  </si>
  <si>
    <t>(słownie brutto:________________________________________________________________________________PLN)</t>
  </si>
  <si>
    <t>Załącznik Nr 2B do SWZ</t>
  </si>
  <si>
    <t>Wratość      brutto                (PLN)</t>
  </si>
  <si>
    <t>Wartość            netto           (PLN)</t>
  </si>
  <si>
    <t>Załącznik Nr 2C do SWZ</t>
  </si>
  <si>
    <t>Ilość jedn.</t>
  </si>
  <si>
    <t xml:space="preserve">Sulfathiazolum argentum 2% / 40 g, krem </t>
  </si>
  <si>
    <t>Salbutamolum 5mg/2.5ml do nebulizacji x 20amp</t>
  </si>
  <si>
    <t>Załącznik Nr 2D do SWZ</t>
  </si>
  <si>
    <t>Cena    netto       za  jedn.     miary        (PLN)</t>
  </si>
  <si>
    <t>Ilość    jedn.</t>
  </si>
  <si>
    <t>Wartość       brutto                     (PLN)</t>
  </si>
  <si>
    <t>Wartość          netto                             (PLN)</t>
  </si>
  <si>
    <t>Wartość netto           (PLN)</t>
  </si>
  <si>
    <t>Zadanie NR 3 : Inne leki specjalne</t>
  </si>
  <si>
    <t>Zadanie Nr 1: Leki wziewne i płyny infuzyjne</t>
  </si>
  <si>
    <t>Wartość  netto           (PLN)</t>
  </si>
  <si>
    <t>Nazwa postępowania: Dostawa leków i środków farmaceutycznych dla potrzeb ZOZ Legionowo sp. z o. o.</t>
  </si>
  <si>
    <t>Cena netto za jedn. miary             (PLN)</t>
  </si>
  <si>
    <t>Cena netto za jedn. miary (PLN)</t>
  </si>
  <si>
    <t>Cena netto      za jedn. miary (PLN)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</si>
</sst>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[$-415]General"/>
    <numFmt numFmtId="165" formatCode="[$-415]0"/>
    <numFmt numFmtId="166" formatCode="[$-415]#,##0.00"/>
    <numFmt numFmtId="167" formatCode="&quot; &quot;#,##0.00&quot; zł &quot;;&quot;-&quot;#,##0.00&quot; zł &quot;;&quot;-&quot;#&quot; zł &quot;;@&quot; &quot;"/>
  </numFmts>
  <fonts count="2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1"/>
      <family val="2"/>
      <charset val="238"/>
    </font>
    <font>
      <b/>
      <sz val="10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1"/>
      <charset val="238"/>
    </font>
    <font>
      <b/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name val="Arial"/>
      <family val="2"/>
      <charset val="238"/>
    </font>
    <font>
      <i/>
      <sz val="10"/>
      <color theme="1"/>
      <name val="Arial"/>
      <family val="2"/>
      <charset val="238"/>
    </font>
    <font>
      <i/>
      <u/>
      <sz val="10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i/>
      <sz val="8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164" fontId="10" fillId="0" borderId="0"/>
    <xf numFmtId="167" fontId="2" fillId="0" borderId="0"/>
  </cellStyleXfs>
  <cellXfs count="135">
    <xf numFmtId="0" fontId="0" fillId="0" borderId="0" xfId="0"/>
    <xf numFmtId="0" fontId="4" fillId="0" borderId="0" xfId="0" applyFont="1"/>
    <xf numFmtId="164" fontId="5" fillId="0" borderId="4" xfId="2" applyFont="1" applyBorder="1" applyAlignment="1">
      <alignment horizontal="center" vertical="center" wrapText="1"/>
    </xf>
    <xf numFmtId="0" fontId="5" fillId="0" borderId="4" xfId="2" applyNumberFormat="1" applyFont="1" applyBorder="1" applyAlignment="1">
      <alignment horizontal="center" vertical="center" wrapText="1"/>
    </xf>
    <xf numFmtId="165" fontId="5" fillId="0" borderId="4" xfId="2" applyNumberFormat="1" applyFont="1" applyBorder="1" applyAlignment="1">
      <alignment horizontal="center" vertical="center" wrapText="1"/>
    </xf>
    <xf numFmtId="4" fontId="5" fillId="0" borderId="4" xfId="2" applyNumberFormat="1" applyFont="1" applyBorder="1" applyAlignment="1">
      <alignment horizontal="center" vertical="center" wrapText="1"/>
    </xf>
    <xf numFmtId="43" fontId="5" fillId="0" borderId="4" xfId="1" applyFont="1" applyFill="1" applyBorder="1" applyAlignment="1">
      <alignment horizontal="center" vertical="center" wrapText="1"/>
    </xf>
    <xf numFmtId="164" fontId="8" fillId="0" borderId="5" xfId="2" applyFont="1" applyBorder="1" applyAlignment="1">
      <alignment horizontal="center" vertical="center" wrapText="1"/>
    </xf>
    <xf numFmtId="164" fontId="8" fillId="0" borderId="5" xfId="2" applyFont="1" applyBorder="1" applyAlignment="1">
      <alignment horizontal="left" vertical="center" wrapText="1"/>
    </xf>
    <xf numFmtId="4" fontId="8" fillId="0" borderId="5" xfId="2" applyNumberFormat="1" applyFont="1" applyBorder="1" applyAlignment="1">
      <alignment horizontal="center" vertical="center" wrapText="1"/>
    </xf>
    <xf numFmtId="4" fontId="8" fillId="0" borderId="5" xfId="2" applyNumberFormat="1" applyFont="1" applyBorder="1" applyAlignment="1">
      <alignment horizontal="right" vertical="center" wrapText="1"/>
    </xf>
    <xf numFmtId="43" fontId="8" fillId="0" borderId="5" xfId="1" applyFont="1" applyFill="1" applyBorder="1" applyAlignment="1">
      <alignment horizontal="center" vertical="center" wrapText="1"/>
    </xf>
    <xf numFmtId="164" fontId="8" fillId="0" borderId="6" xfId="2" applyFont="1" applyBorder="1" applyAlignment="1">
      <alignment horizontal="center" vertical="center" wrapText="1"/>
    </xf>
    <xf numFmtId="49" fontId="8" fillId="0" borderId="6" xfId="2" applyNumberFormat="1" applyFont="1" applyBorder="1" applyAlignment="1">
      <alignment horizontal="left" vertical="center" wrapText="1"/>
    </xf>
    <xf numFmtId="0" fontId="8" fillId="0" borderId="6" xfId="2" applyNumberFormat="1" applyFont="1" applyBorder="1" applyAlignment="1">
      <alignment horizontal="center" vertical="center" wrapText="1"/>
    </xf>
    <xf numFmtId="49" fontId="8" fillId="0" borderId="6" xfId="2" applyNumberFormat="1" applyFont="1" applyBorder="1" applyAlignment="1">
      <alignment horizontal="center" vertical="center" wrapText="1"/>
    </xf>
    <xf numFmtId="43" fontId="8" fillId="0" borderId="6" xfId="1" applyFont="1" applyFill="1" applyBorder="1" applyAlignment="1">
      <alignment horizontal="center" vertical="center" wrapText="1"/>
    </xf>
    <xf numFmtId="164" fontId="8" fillId="0" borderId="6" xfId="2" applyFont="1" applyBorder="1" applyAlignment="1">
      <alignment horizontal="left" vertical="center" wrapText="1"/>
    </xf>
    <xf numFmtId="4" fontId="8" fillId="0" borderId="6" xfId="2" applyNumberFormat="1" applyFont="1" applyBorder="1" applyAlignment="1">
      <alignment horizontal="right" vertical="center" wrapText="1"/>
    </xf>
    <xf numFmtId="164" fontId="8" fillId="0" borderId="7" xfId="2" applyFont="1" applyBorder="1" applyAlignment="1">
      <alignment horizontal="left" vertical="center" wrapText="1"/>
    </xf>
    <xf numFmtId="0" fontId="8" fillId="0" borderId="4" xfId="2" applyNumberFormat="1" applyFont="1" applyBorder="1" applyAlignment="1">
      <alignment horizontal="center" vertical="center" wrapText="1"/>
    </xf>
    <xf numFmtId="164" fontId="8" fillId="0" borderId="8" xfId="2" applyFont="1" applyBorder="1" applyAlignment="1">
      <alignment horizontal="center" vertical="center" wrapText="1"/>
    </xf>
    <xf numFmtId="164" fontId="8" fillId="3" borderId="5" xfId="2" applyFont="1" applyFill="1" applyBorder="1" applyAlignment="1">
      <alignment horizontal="center" vertical="center" wrapText="1"/>
    </xf>
    <xf numFmtId="49" fontId="8" fillId="3" borderId="1" xfId="2" applyNumberFormat="1" applyFont="1" applyFill="1" applyBorder="1" applyAlignment="1">
      <alignment horizontal="left" vertical="center" wrapText="1"/>
    </xf>
    <xf numFmtId="164" fontId="8" fillId="3" borderId="8" xfId="2" applyFont="1" applyFill="1" applyBorder="1" applyAlignment="1">
      <alignment horizontal="center" vertical="center" wrapText="1"/>
    </xf>
    <xf numFmtId="43" fontId="8" fillId="3" borderId="6" xfId="1" applyFont="1" applyFill="1" applyBorder="1" applyAlignment="1">
      <alignment horizontal="center" vertical="center" wrapText="1"/>
    </xf>
    <xf numFmtId="164" fontId="8" fillId="3" borderId="6" xfId="2" applyFont="1" applyFill="1" applyBorder="1" applyAlignment="1">
      <alignment horizontal="center" vertical="center" wrapText="1"/>
    </xf>
    <xf numFmtId="10" fontId="8" fillId="0" borderId="6" xfId="2" applyNumberFormat="1" applyFont="1" applyBorder="1" applyAlignment="1">
      <alignment horizontal="right" vertical="center" wrapText="1"/>
    </xf>
    <xf numFmtId="4" fontId="8" fillId="3" borderId="5" xfId="2" applyNumberFormat="1" applyFont="1" applyFill="1" applyBorder="1" applyAlignment="1">
      <alignment horizontal="center" vertical="center" wrapText="1"/>
    </xf>
    <xf numFmtId="164" fontId="8" fillId="0" borderId="4" xfId="2" applyFont="1" applyBorder="1" applyAlignment="1">
      <alignment horizontal="center" vertical="center" wrapText="1"/>
    </xf>
    <xf numFmtId="10" fontId="8" fillId="0" borderId="4" xfId="2" applyNumberFormat="1" applyFont="1" applyBorder="1" applyAlignment="1">
      <alignment horizontal="right" vertical="center" wrapText="1"/>
    </xf>
    <xf numFmtId="43" fontId="8" fillId="0" borderId="4" xfId="1" applyFont="1" applyFill="1" applyBorder="1" applyAlignment="1">
      <alignment horizontal="center" vertical="center" wrapText="1"/>
    </xf>
    <xf numFmtId="164" fontId="8" fillId="0" borderId="4" xfId="2" applyFont="1" applyBorder="1" applyAlignment="1">
      <alignment horizontal="left" vertical="center" wrapText="1"/>
    </xf>
    <xf numFmtId="49" fontId="8" fillId="0" borderId="4" xfId="2" applyNumberFormat="1" applyFont="1" applyBorder="1" applyAlignment="1">
      <alignment horizontal="left" vertical="center" wrapText="1"/>
    </xf>
    <xf numFmtId="166" fontId="8" fillId="0" borderId="4" xfId="2" applyNumberFormat="1" applyFont="1" applyBorder="1" applyAlignment="1">
      <alignment horizontal="center" vertical="center" wrapText="1"/>
    </xf>
    <xf numFmtId="164" fontId="8" fillId="0" borderId="0" xfId="2" applyFont="1" applyAlignment="1">
      <alignment horizontal="center" vertical="center" wrapText="1"/>
    </xf>
    <xf numFmtId="164" fontId="8" fillId="0" borderId="0" xfId="2" applyFont="1" applyAlignment="1">
      <alignment horizontal="left" vertical="center" wrapText="1"/>
    </xf>
    <xf numFmtId="0" fontId="8" fillId="0" borderId="0" xfId="2" applyNumberFormat="1" applyFont="1" applyAlignment="1">
      <alignment horizontal="center" vertical="center" wrapText="1"/>
    </xf>
    <xf numFmtId="43" fontId="8" fillId="0" borderId="0" xfId="1" applyFont="1" applyFill="1" applyAlignment="1">
      <alignment horizontal="center" vertical="center" wrapText="1"/>
    </xf>
    <xf numFmtId="164" fontId="5" fillId="0" borderId="5" xfId="2" applyFont="1" applyBorder="1" applyAlignment="1">
      <alignment horizontal="center" vertical="center" wrapText="1"/>
    </xf>
    <xf numFmtId="4" fontId="5" fillId="0" borderId="5" xfId="2" applyNumberFormat="1" applyFont="1" applyBorder="1" applyAlignment="1">
      <alignment horizontal="center" vertical="center" wrapText="1"/>
    </xf>
    <xf numFmtId="10" fontId="5" fillId="0" borderId="5" xfId="2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49" fontId="8" fillId="0" borderId="6" xfId="3" applyNumberFormat="1" applyFont="1" applyBorder="1" applyAlignment="1">
      <alignment horizontal="left" vertical="center" wrapText="1"/>
    </xf>
    <xf numFmtId="0" fontId="8" fillId="0" borderId="6" xfId="3" applyNumberFormat="1" applyFont="1" applyBorder="1" applyAlignment="1">
      <alignment horizontal="center" vertical="center" wrapText="1"/>
    </xf>
    <xf numFmtId="4" fontId="8" fillId="0" borderId="6" xfId="2" applyNumberFormat="1" applyFont="1" applyBorder="1" applyAlignment="1">
      <alignment horizontal="center" vertical="center" wrapText="1"/>
    </xf>
    <xf numFmtId="43" fontId="3" fillId="0" borderId="6" xfId="1" applyFont="1" applyFill="1" applyBorder="1" applyAlignment="1">
      <alignment horizontal="center" vertical="center" wrapText="1"/>
    </xf>
    <xf numFmtId="164" fontId="3" fillId="0" borderId="6" xfId="2" applyFont="1" applyBorder="1" applyAlignment="1">
      <alignment horizontal="center" vertical="center" wrapText="1"/>
    </xf>
    <xf numFmtId="43" fontId="8" fillId="0" borderId="6" xfId="1" applyFont="1" applyFill="1" applyBorder="1" applyAlignment="1" applyProtection="1">
      <alignment horizontal="center" vertical="center" wrapText="1"/>
    </xf>
    <xf numFmtId="164" fontId="8" fillId="0" borderId="6" xfId="3" applyFont="1" applyBorder="1" applyAlignment="1">
      <alignment horizontal="center" vertical="center" wrapText="1"/>
    </xf>
    <xf numFmtId="49" fontId="8" fillId="0" borderId="9" xfId="3" applyNumberFormat="1" applyFont="1" applyBorder="1" applyAlignment="1">
      <alignment horizontal="left" vertical="center" wrapText="1"/>
    </xf>
    <xf numFmtId="0" fontId="8" fillId="0" borderId="9" xfId="3" applyNumberFormat="1" applyFont="1" applyBorder="1" applyAlignment="1">
      <alignment horizontal="center" vertical="center" wrapText="1"/>
    </xf>
    <xf numFmtId="49" fontId="8" fillId="0" borderId="10" xfId="2" applyNumberFormat="1" applyFont="1" applyBorder="1" applyAlignment="1">
      <alignment horizontal="center" vertical="center" wrapText="1"/>
    </xf>
    <xf numFmtId="10" fontId="8" fillId="0" borderId="10" xfId="2" applyNumberFormat="1" applyFont="1" applyBorder="1" applyAlignment="1">
      <alignment horizontal="right" vertical="center" wrapText="1"/>
    </xf>
    <xf numFmtId="49" fontId="8" fillId="0" borderId="4" xfId="3" applyNumberFormat="1" applyFont="1" applyBorder="1" applyAlignment="1">
      <alignment horizontal="left" vertical="center" wrapText="1"/>
    </xf>
    <xf numFmtId="0" fontId="8" fillId="0" borderId="4" xfId="3" applyNumberFormat="1" applyFont="1" applyBorder="1" applyAlignment="1">
      <alignment horizontal="center" vertical="center" wrapText="1"/>
    </xf>
    <xf numFmtId="49" fontId="8" fillId="0" borderId="4" xfId="2" applyNumberFormat="1" applyFont="1" applyBorder="1" applyAlignment="1">
      <alignment horizontal="center" vertical="center" wrapText="1"/>
    </xf>
    <xf numFmtId="10" fontId="8" fillId="0" borderId="6" xfId="3" applyNumberFormat="1" applyFont="1" applyBorder="1" applyAlignment="1">
      <alignment horizontal="right" vertical="center" wrapText="1"/>
    </xf>
    <xf numFmtId="49" fontId="8" fillId="4" borderId="6" xfId="2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10" fontId="9" fillId="0" borderId="4" xfId="0" applyNumberFormat="1" applyFont="1" applyBorder="1" applyAlignment="1">
      <alignment horizontal="right" vertical="center" wrapText="1"/>
    </xf>
    <xf numFmtId="4" fontId="9" fillId="0" borderId="4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horizontal="center"/>
    </xf>
    <xf numFmtId="10" fontId="4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left"/>
    </xf>
    <xf numFmtId="4" fontId="12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0" fontId="5" fillId="0" borderId="4" xfId="2" applyNumberFormat="1" applyFont="1" applyBorder="1" applyAlignment="1">
      <alignment horizontal="center" vertical="center" wrapText="1"/>
    </xf>
    <xf numFmtId="10" fontId="8" fillId="0" borderId="5" xfId="2" applyNumberFormat="1" applyFont="1" applyBorder="1" applyAlignment="1">
      <alignment horizontal="center" vertical="center" wrapText="1"/>
    </xf>
    <xf numFmtId="10" fontId="8" fillId="3" borderId="6" xfId="2" applyNumberFormat="1" applyFont="1" applyFill="1" applyBorder="1" applyAlignment="1">
      <alignment horizontal="center" vertical="center" wrapText="1"/>
    </xf>
    <xf numFmtId="10" fontId="8" fillId="0" borderId="6" xfId="2" applyNumberFormat="1" applyFont="1" applyBorder="1" applyAlignment="1">
      <alignment horizontal="center" vertical="center" wrapText="1"/>
    </xf>
    <xf numFmtId="10" fontId="8" fillId="0" borderId="4" xfId="2" applyNumberFormat="1" applyFont="1" applyBorder="1" applyAlignment="1">
      <alignment horizontal="center" vertical="center" wrapText="1"/>
    </xf>
    <xf numFmtId="10" fontId="8" fillId="0" borderId="0" xfId="0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10" fontId="4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3" fillId="0" borderId="5" xfId="2" applyNumberFormat="1" applyFont="1" applyBorder="1" applyAlignment="1">
      <alignment horizontal="center" vertical="center" wrapText="1"/>
    </xf>
    <xf numFmtId="0" fontId="13" fillId="0" borderId="6" xfId="2" applyNumberFormat="1" applyFont="1" applyBorder="1" applyAlignment="1">
      <alignment horizontal="center" vertical="center" wrapText="1"/>
    </xf>
    <xf numFmtId="0" fontId="13" fillId="0" borderId="4" xfId="2" applyNumberFormat="1" applyFont="1" applyBorder="1" applyAlignment="1">
      <alignment horizontal="center" vertical="center" wrapText="1"/>
    </xf>
    <xf numFmtId="0" fontId="13" fillId="3" borderId="4" xfId="2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4" fontId="14" fillId="4" borderId="4" xfId="2" applyNumberFormat="1" applyFont="1" applyFill="1" applyBorder="1" applyAlignment="1">
      <alignment horizontal="center" vertical="center" wrapText="1"/>
    </xf>
    <xf numFmtId="4" fontId="14" fillId="4" borderId="8" xfId="2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49" fontId="4" fillId="0" borderId="0" xfId="0" applyNumberFormat="1" applyFont="1"/>
    <xf numFmtId="0" fontId="12" fillId="0" borderId="13" xfId="0" applyFont="1" applyBorder="1" applyAlignment="1">
      <alignment horizontal="right"/>
    </xf>
    <xf numFmtId="0" fontId="4" fillId="0" borderId="13" xfId="0" applyFont="1" applyBorder="1"/>
    <xf numFmtId="0" fontId="18" fillId="0" borderId="0" xfId="0" applyFont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9" fillId="0" borderId="0" xfId="0" applyFont="1"/>
    <xf numFmtId="0" fontId="19" fillId="0" borderId="0" xfId="0" applyFont="1" applyAlignment="1">
      <alignment horizontal="left" wrapText="1"/>
    </xf>
    <xf numFmtId="0" fontId="19" fillId="0" borderId="0" xfId="0" applyFont="1" applyAlignment="1">
      <alignment wrapText="1"/>
    </xf>
    <xf numFmtId="4" fontId="19" fillId="0" borderId="0" xfId="0" applyNumberFormat="1" applyFont="1" applyAlignment="1">
      <alignment horizontal="center"/>
    </xf>
    <xf numFmtId="10" fontId="19" fillId="0" borderId="0" xfId="0" applyNumberFormat="1" applyFont="1" applyAlignment="1">
      <alignment horizontal="right"/>
    </xf>
    <xf numFmtId="4" fontId="19" fillId="0" borderId="0" xfId="0" applyNumberFormat="1" applyFont="1" applyAlignment="1">
      <alignment horizontal="right"/>
    </xf>
    <xf numFmtId="0" fontId="21" fillId="0" borderId="0" xfId="0" applyFont="1" applyAlignment="1">
      <alignment horizontal="right"/>
    </xf>
    <xf numFmtId="4" fontId="21" fillId="0" borderId="0" xfId="0" applyNumberFormat="1" applyFont="1" applyAlignment="1">
      <alignment horizontal="right"/>
    </xf>
    <xf numFmtId="0" fontId="16" fillId="0" borderId="0" xfId="0" applyFont="1"/>
    <xf numFmtId="49" fontId="8" fillId="0" borderId="12" xfId="2" applyNumberFormat="1" applyFont="1" applyBorder="1" applyAlignment="1">
      <alignment horizontal="center" vertical="center" wrapText="1"/>
    </xf>
    <xf numFmtId="4" fontId="8" fillId="0" borderId="10" xfId="2" applyNumberFormat="1" applyFont="1" applyBorder="1" applyAlignment="1">
      <alignment horizontal="center" vertical="center" wrapText="1"/>
    </xf>
    <xf numFmtId="4" fontId="14" fillId="4" borderId="0" xfId="2" applyNumberFormat="1" applyFont="1" applyFill="1" applyAlignment="1">
      <alignment horizontal="center" vertical="center" wrapText="1"/>
    </xf>
    <xf numFmtId="4" fontId="8" fillId="0" borderId="7" xfId="2" applyNumberFormat="1" applyFont="1" applyBorder="1" applyAlignment="1">
      <alignment horizontal="right" vertical="center" wrapText="1"/>
    </xf>
    <xf numFmtId="4" fontId="8" fillId="0" borderId="9" xfId="2" applyNumberFormat="1" applyFont="1" applyBorder="1" applyAlignment="1">
      <alignment horizontal="right" vertical="center" wrapText="1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5" fillId="3" borderId="0" xfId="0" applyFont="1" applyFill="1" applyAlignment="1">
      <alignment horizontal="center"/>
    </xf>
    <xf numFmtId="4" fontId="8" fillId="0" borderId="11" xfId="2" applyNumberFormat="1" applyFont="1" applyBorder="1" applyAlignment="1">
      <alignment horizontal="right" vertical="center" wrapText="1"/>
    </xf>
    <xf numFmtId="4" fontId="8" fillId="0" borderId="14" xfId="2" applyNumberFormat="1" applyFont="1" applyBorder="1" applyAlignment="1">
      <alignment horizontal="center" vertical="center" wrapText="1"/>
    </xf>
    <xf numFmtId="10" fontId="8" fillId="0" borderId="8" xfId="3" applyNumberFormat="1" applyFont="1" applyBorder="1" applyAlignment="1">
      <alignment horizontal="right" vertical="center" wrapText="1"/>
    </xf>
    <xf numFmtId="4" fontId="15" fillId="0" borderId="4" xfId="0" applyNumberFormat="1" applyFont="1" applyBorder="1" applyAlignment="1">
      <alignment vertical="center"/>
    </xf>
    <xf numFmtId="164" fontId="13" fillId="0" borderId="11" xfId="2" applyFont="1" applyBorder="1" applyAlignment="1">
      <alignment horizontal="center" vertical="center" wrapText="1"/>
    </xf>
    <xf numFmtId="164" fontId="13" fillId="0" borderId="5" xfId="2" applyFont="1" applyBorder="1" applyAlignment="1">
      <alignment horizontal="center" vertical="center" wrapText="1"/>
    </xf>
    <xf numFmtId="164" fontId="8" fillId="0" borderId="12" xfId="2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3" fillId="0" borderId="0" xfId="0" applyFont="1" applyAlignment="1">
      <alignment horizontal="center" wrapText="1"/>
    </xf>
    <xf numFmtId="49" fontId="22" fillId="2" borderId="1" xfId="2" applyNumberFormat="1" applyFont="1" applyFill="1" applyBorder="1" applyAlignment="1">
      <alignment horizontal="center" vertical="center" wrapText="1"/>
    </xf>
    <xf numFmtId="49" fontId="22" fillId="2" borderId="2" xfId="2" applyNumberFormat="1" applyFont="1" applyFill="1" applyBorder="1" applyAlignment="1">
      <alignment horizontal="center" vertical="center" wrapText="1"/>
    </xf>
    <xf numFmtId="49" fontId="22" fillId="2" borderId="3" xfId="2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4" fontId="14" fillId="4" borderId="4" xfId="2" applyNumberFormat="1" applyFont="1" applyFill="1" applyBorder="1" applyAlignment="1">
      <alignment horizontal="center" vertical="center" wrapText="1"/>
    </xf>
    <xf numFmtId="49" fontId="22" fillId="5" borderId="4" xfId="3" applyNumberFormat="1" applyFont="1" applyFill="1" applyBorder="1" applyAlignment="1">
      <alignment horizontal="center" vertical="center" wrapText="1"/>
    </xf>
  </cellXfs>
  <cellStyles count="5">
    <cellStyle name="Dziesiętny" xfId="1" builtinId="3"/>
    <cellStyle name="Excel Built-in Normal" xfId="2" xr:uid="{B19647B4-07DE-41F2-A9D0-70ED377D255F}"/>
    <cellStyle name="Normalny" xfId="0" builtinId="0"/>
    <cellStyle name="Normalny 2" xfId="3" xr:uid="{6C56B290-2797-459F-BADF-C346530F60A2}"/>
    <cellStyle name="Walutowy 2" xfId="4" xr:uid="{CB1066A4-F268-4B31-A0F5-673CFA8DE7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1</xdr:col>
      <xdr:colOff>628650</xdr:colOff>
      <xdr:row>3</xdr:row>
      <xdr:rowOff>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D5CC6D2-60F1-457B-8331-054AEEB5F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4775"/>
          <a:ext cx="885825" cy="438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1</xdr:col>
      <xdr:colOff>628650</xdr:colOff>
      <xdr:row>3</xdr:row>
      <xdr:rowOff>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9EED46C-4E67-0924-7ACE-6FFD3EC6A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4775"/>
          <a:ext cx="885825" cy="438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85725</xdr:rowOff>
    </xdr:from>
    <xdr:to>
      <xdr:col>1</xdr:col>
      <xdr:colOff>695325</xdr:colOff>
      <xdr:row>2</xdr:row>
      <xdr:rowOff>161925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693BC23-58DA-4F04-99B7-22F41BA7E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85725"/>
          <a:ext cx="885825" cy="438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1</xdr:col>
      <xdr:colOff>628650</xdr:colOff>
      <xdr:row>3</xdr:row>
      <xdr:rowOff>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E0AC148-C922-4D36-933F-6BE6948223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4775"/>
          <a:ext cx="885825" cy="438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28F2F-03F5-486E-BC7A-ACF3B2C81569}">
  <dimension ref="A1:U134"/>
  <sheetViews>
    <sheetView view="pageBreakPreview" topLeftCell="A4" zoomScaleNormal="100" zoomScaleSheetLayoutView="100" workbookViewId="0">
      <selection activeCell="B14" sqref="B14"/>
    </sheetView>
  </sheetViews>
  <sheetFormatPr defaultRowHeight="14.25"/>
  <cols>
    <col min="1" max="1" width="3.85546875" style="72" bestFit="1" customWidth="1"/>
    <col min="2" max="2" width="42.7109375" style="84" customWidth="1"/>
    <col min="3" max="3" width="14.28515625" style="79" customWidth="1"/>
    <col min="4" max="4" width="4.85546875" style="72" bestFit="1" customWidth="1"/>
    <col min="5" max="5" width="7.140625" style="72" bestFit="1" customWidth="1"/>
    <col min="6" max="6" width="8.85546875" style="66" customWidth="1"/>
    <col min="7" max="7" width="11.7109375" style="66" customWidth="1"/>
    <col min="8" max="8" width="6.7109375" style="80" bestFit="1" customWidth="1"/>
    <col min="9" max="9" width="12" style="66" customWidth="1"/>
    <col min="10" max="10" width="19.7109375" style="66" customWidth="1"/>
    <col min="11" max="11" width="11.140625" style="72" customWidth="1"/>
    <col min="12" max="12" width="8.85546875" style="72" bestFit="1" customWidth="1"/>
    <col min="13" max="13" width="5.85546875" style="72" bestFit="1" customWidth="1"/>
    <col min="14" max="15" width="9.140625" style="72"/>
    <col min="16" max="16" width="17.28515625" style="72" bestFit="1" customWidth="1"/>
    <col min="17" max="17" width="13.7109375" style="72" bestFit="1" customWidth="1"/>
    <col min="18" max="16384" width="9.140625" style="72"/>
  </cols>
  <sheetData>
    <row r="1" spans="1:21" s="1" customFormat="1">
      <c r="B1" s="64"/>
      <c r="C1" s="65"/>
      <c r="F1" s="66"/>
      <c r="G1" s="68"/>
      <c r="H1" s="67"/>
      <c r="I1" s="68"/>
      <c r="J1" s="68"/>
    </row>
    <row r="2" spans="1:21" s="1" customFormat="1">
      <c r="B2" s="64"/>
      <c r="C2" s="65"/>
      <c r="F2" s="66"/>
      <c r="G2" s="68"/>
      <c r="H2" s="67"/>
      <c r="I2" s="68"/>
      <c r="J2" s="68"/>
    </row>
    <row r="3" spans="1:21" s="1" customFormat="1">
      <c r="B3" s="64"/>
      <c r="C3" s="65"/>
      <c r="F3" s="66"/>
      <c r="G3" s="68"/>
      <c r="H3" s="67"/>
      <c r="I3" s="68"/>
      <c r="J3" s="68"/>
    </row>
    <row r="4" spans="1:21" s="1" customFormat="1">
      <c r="A4" s="97" t="s">
        <v>209</v>
      </c>
    </row>
    <row r="5" spans="1:21" s="1" customFormat="1">
      <c r="A5" s="98" t="s">
        <v>210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21" s="1" customFormat="1">
      <c r="A6" s="129" t="s">
        <v>232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</row>
    <row r="7" spans="1:21" s="1" customFormat="1">
      <c r="A7" s="100" t="s">
        <v>212</v>
      </c>
      <c r="B7" s="101"/>
      <c r="C7" s="102"/>
      <c r="D7" s="100"/>
      <c r="E7" s="100"/>
      <c r="F7" s="103"/>
      <c r="G7" s="105"/>
      <c r="H7" s="104"/>
      <c r="I7" s="100"/>
      <c r="J7" s="105"/>
      <c r="K7" s="105"/>
      <c r="L7" s="107" t="s">
        <v>213</v>
      </c>
    </row>
    <row r="8" spans="1:21" s="1" customFormat="1">
      <c r="B8" s="65"/>
      <c r="J8" s="131" t="s">
        <v>211</v>
      </c>
      <c r="K8" s="131"/>
      <c r="L8" s="131"/>
    </row>
    <row r="9" spans="1:21" ht="27.75" customHeight="1">
      <c r="A9" s="126" t="s">
        <v>230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8"/>
    </row>
    <row r="10" spans="1:21" s="42" customFormat="1" ht="45">
      <c r="A10" s="2" t="s">
        <v>0</v>
      </c>
      <c r="B10" s="2" t="s">
        <v>1</v>
      </c>
      <c r="C10" s="3" t="s">
        <v>2</v>
      </c>
      <c r="D10" s="2" t="s">
        <v>3</v>
      </c>
      <c r="E10" s="4" t="s">
        <v>220</v>
      </c>
      <c r="F10" s="5" t="s">
        <v>233</v>
      </c>
      <c r="G10" s="5" t="s">
        <v>218</v>
      </c>
      <c r="H10" s="73" t="s">
        <v>4</v>
      </c>
      <c r="I10" s="6" t="s">
        <v>217</v>
      </c>
      <c r="J10" s="6" t="s">
        <v>6</v>
      </c>
      <c r="K10" s="2" t="s">
        <v>7</v>
      </c>
      <c r="L10" s="2" t="s">
        <v>8</v>
      </c>
      <c r="M10" s="72"/>
      <c r="R10" s="99"/>
      <c r="S10" s="99"/>
      <c r="T10" s="99"/>
    </row>
    <row r="11" spans="1:21" s="114" customFormat="1" ht="21" customHeight="1">
      <c r="A11" s="7">
        <v>1</v>
      </c>
      <c r="B11" s="8" t="s">
        <v>9</v>
      </c>
      <c r="C11" s="85" t="s">
        <v>10</v>
      </c>
      <c r="D11" s="7" t="s">
        <v>11</v>
      </c>
      <c r="E11" s="7">
        <v>5</v>
      </c>
      <c r="F11" s="9"/>
      <c r="G11" s="10">
        <f>E11*F11</f>
        <v>0</v>
      </c>
      <c r="H11" s="74">
        <v>0.08</v>
      </c>
      <c r="I11" s="10">
        <f>G11*1.08</f>
        <v>0</v>
      </c>
      <c r="J11" s="9"/>
      <c r="K11" s="11"/>
      <c r="L11" s="7"/>
      <c r="M11" s="72"/>
      <c r="N11" s="42"/>
      <c r="O11" s="42"/>
      <c r="P11" s="42"/>
      <c r="Q11" s="42"/>
      <c r="R11" s="115"/>
      <c r="S11" s="115"/>
      <c r="T11" s="115"/>
      <c r="U11" s="115"/>
    </row>
    <row r="12" spans="1:21" s="114" customFormat="1" ht="21" customHeight="1">
      <c r="A12" s="12">
        <v>2</v>
      </c>
      <c r="B12" s="13" t="s">
        <v>12</v>
      </c>
      <c r="C12" s="86" t="s">
        <v>13</v>
      </c>
      <c r="D12" s="15" t="s">
        <v>14</v>
      </c>
      <c r="E12" s="15" t="s">
        <v>15</v>
      </c>
      <c r="F12" s="9"/>
      <c r="G12" s="10">
        <f t="shared" ref="G12:G27" si="0">E12*F12</f>
        <v>0</v>
      </c>
      <c r="H12" s="74">
        <v>0.08</v>
      </c>
      <c r="I12" s="10">
        <f t="shared" ref="I12:I27" si="1">G12*1.08</f>
        <v>0</v>
      </c>
      <c r="J12" s="9"/>
      <c r="K12" s="16"/>
      <c r="L12" s="12"/>
      <c r="M12" s="72"/>
      <c r="N12" s="42"/>
      <c r="O12" s="42"/>
      <c r="P12" s="42"/>
      <c r="Q12" s="42"/>
      <c r="R12" s="115"/>
      <c r="S12" s="115"/>
      <c r="T12" s="115"/>
      <c r="U12" s="115"/>
    </row>
    <row r="13" spans="1:21" s="114" customFormat="1" ht="19.5" customHeight="1">
      <c r="A13" s="7">
        <v>3</v>
      </c>
      <c r="B13" s="17" t="s">
        <v>16</v>
      </c>
      <c r="C13" s="86" t="s">
        <v>17</v>
      </c>
      <c r="D13" s="12" t="s">
        <v>18</v>
      </c>
      <c r="E13" s="12">
        <v>240</v>
      </c>
      <c r="F13" s="9"/>
      <c r="G13" s="10">
        <f t="shared" si="0"/>
        <v>0</v>
      </c>
      <c r="H13" s="74">
        <v>0.08</v>
      </c>
      <c r="I13" s="10">
        <f t="shared" si="1"/>
        <v>0</v>
      </c>
      <c r="J13" s="9"/>
      <c r="K13" s="16"/>
      <c r="L13" s="12"/>
      <c r="M13" s="72"/>
      <c r="N13" s="42"/>
      <c r="O13" s="42"/>
      <c r="P13" s="42"/>
      <c r="Q13" s="42"/>
      <c r="R13" s="115"/>
      <c r="S13" s="115"/>
      <c r="T13" s="115"/>
      <c r="U13" s="115"/>
    </row>
    <row r="14" spans="1:21" s="114" customFormat="1" ht="18" customHeight="1">
      <c r="A14" s="7">
        <v>4</v>
      </c>
      <c r="B14" s="17" t="s">
        <v>19</v>
      </c>
      <c r="C14" s="86" t="s">
        <v>17</v>
      </c>
      <c r="D14" s="12" t="s">
        <v>18</v>
      </c>
      <c r="E14" s="12">
        <v>200</v>
      </c>
      <c r="F14" s="9"/>
      <c r="G14" s="10">
        <f t="shared" si="0"/>
        <v>0</v>
      </c>
      <c r="H14" s="74">
        <v>0.08</v>
      </c>
      <c r="I14" s="10">
        <f t="shared" si="1"/>
        <v>0</v>
      </c>
      <c r="J14" s="9"/>
      <c r="K14" s="16"/>
      <c r="L14" s="12"/>
      <c r="M14" s="72"/>
      <c r="N14" s="42"/>
      <c r="O14" s="42"/>
      <c r="P14" s="42"/>
      <c r="Q14" s="42"/>
      <c r="R14" s="115"/>
      <c r="S14" s="115"/>
      <c r="T14" s="115"/>
      <c r="U14" s="115"/>
    </row>
    <row r="15" spans="1:21" s="114" customFormat="1" ht="17.25" customHeight="1">
      <c r="A15" s="12">
        <v>5</v>
      </c>
      <c r="B15" s="19" t="s">
        <v>20</v>
      </c>
      <c r="C15" s="87" t="s">
        <v>21</v>
      </c>
      <c r="D15" s="21" t="s">
        <v>18</v>
      </c>
      <c r="E15" s="21">
        <v>6</v>
      </c>
      <c r="F15" s="9"/>
      <c r="G15" s="10">
        <f t="shared" si="0"/>
        <v>0</v>
      </c>
      <c r="H15" s="74">
        <v>0.08</v>
      </c>
      <c r="I15" s="10">
        <f t="shared" si="1"/>
        <v>0</v>
      </c>
      <c r="J15" s="9"/>
      <c r="K15" s="16"/>
      <c r="L15" s="12"/>
      <c r="M15" s="72"/>
      <c r="N15" s="42"/>
      <c r="O15" s="42"/>
      <c r="P15" s="42"/>
      <c r="Q15" s="42"/>
      <c r="R15" s="115"/>
      <c r="S15" s="115"/>
      <c r="T15" s="115"/>
      <c r="U15" s="115"/>
    </row>
    <row r="16" spans="1:21" s="116" customFormat="1" ht="25.5">
      <c r="A16" s="22">
        <v>6</v>
      </c>
      <c r="B16" s="23" t="s">
        <v>22</v>
      </c>
      <c r="C16" s="88" t="s">
        <v>23</v>
      </c>
      <c r="D16" s="24" t="s">
        <v>14</v>
      </c>
      <c r="E16" s="24">
        <v>15</v>
      </c>
      <c r="F16" s="9"/>
      <c r="G16" s="10">
        <f t="shared" si="0"/>
        <v>0</v>
      </c>
      <c r="H16" s="75">
        <v>0.08</v>
      </c>
      <c r="I16" s="10">
        <f t="shared" si="1"/>
        <v>0</v>
      </c>
      <c r="J16" s="9"/>
      <c r="K16" s="25"/>
      <c r="L16" s="26"/>
      <c r="M16" s="72"/>
      <c r="N16" s="42"/>
      <c r="O16" s="42"/>
      <c r="P16" s="42"/>
      <c r="Q16" s="42"/>
      <c r="R16" s="115"/>
      <c r="S16" s="115"/>
      <c r="T16" s="115"/>
      <c r="U16" s="115"/>
    </row>
    <row r="17" spans="1:21" s="114" customFormat="1" ht="24">
      <c r="A17" s="7">
        <v>7</v>
      </c>
      <c r="B17" s="81" t="s">
        <v>24</v>
      </c>
      <c r="C17" s="89" t="s">
        <v>25</v>
      </c>
      <c r="D17" s="21" t="s">
        <v>26</v>
      </c>
      <c r="E17" s="21">
        <v>1200</v>
      </c>
      <c r="F17" s="9"/>
      <c r="G17" s="10">
        <f t="shared" si="0"/>
        <v>0</v>
      </c>
      <c r="H17" s="74">
        <v>0.08</v>
      </c>
      <c r="I17" s="10">
        <f t="shared" si="1"/>
        <v>0</v>
      </c>
      <c r="J17" s="9"/>
      <c r="K17" s="16"/>
      <c r="L17" s="12"/>
      <c r="M17" s="72"/>
      <c r="N17" s="42"/>
      <c r="O17" s="42"/>
      <c r="P17" s="42"/>
      <c r="Q17" s="42"/>
      <c r="R17" s="115"/>
      <c r="S17" s="115"/>
      <c r="T17" s="115"/>
      <c r="U17" s="115"/>
    </row>
    <row r="18" spans="1:21" s="114" customFormat="1" ht="24">
      <c r="A18" s="12">
        <v>8</v>
      </c>
      <c r="B18" s="81" t="s">
        <v>27</v>
      </c>
      <c r="C18" s="89" t="s">
        <v>25</v>
      </c>
      <c r="D18" s="21" t="s">
        <v>11</v>
      </c>
      <c r="E18" s="21">
        <v>40</v>
      </c>
      <c r="F18" s="9"/>
      <c r="G18" s="10">
        <f t="shared" si="0"/>
        <v>0</v>
      </c>
      <c r="H18" s="76">
        <v>0.08</v>
      </c>
      <c r="I18" s="10">
        <f t="shared" si="1"/>
        <v>0</v>
      </c>
      <c r="J18" s="9"/>
      <c r="K18" s="16"/>
      <c r="L18" s="12"/>
      <c r="M18" s="72"/>
      <c r="N18" s="42"/>
      <c r="O18" s="42"/>
      <c r="P18" s="42"/>
      <c r="Q18" s="42"/>
      <c r="R18" s="115"/>
      <c r="S18" s="115"/>
      <c r="T18" s="115"/>
      <c r="U18" s="115"/>
    </row>
    <row r="19" spans="1:21" s="114" customFormat="1" ht="24">
      <c r="A19" s="7">
        <v>9</v>
      </c>
      <c r="B19" s="81" t="s">
        <v>28</v>
      </c>
      <c r="C19" s="89" t="s">
        <v>25</v>
      </c>
      <c r="D19" s="21" t="s">
        <v>18</v>
      </c>
      <c r="E19" s="21">
        <v>400</v>
      </c>
      <c r="F19" s="9"/>
      <c r="G19" s="10">
        <f t="shared" si="0"/>
        <v>0</v>
      </c>
      <c r="H19" s="76">
        <v>0.08</v>
      </c>
      <c r="I19" s="10">
        <f t="shared" si="1"/>
        <v>0</v>
      </c>
      <c r="J19" s="9"/>
      <c r="K19" s="16"/>
      <c r="L19" s="12"/>
      <c r="M19" s="72"/>
      <c r="N19" s="42"/>
      <c r="O19" s="42"/>
      <c r="P19" s="42"/>
      <c r="Q19" s="42"/>
      <c r="R19" s="115"/>
      <c r="S19" s="115"/>
      <c r="T19" s="115"/>
      <c r="U19" s="115"/>
    </row>
    <row r="20" spans="1:21" s="114" customFormat="1" ht="16.5" customHeight="1">
      <c r="A20" s="7">
        <v>10</v>
      </c>
      <c r="B20" s="81" t="s">
        <v>29</v>
      </c>
      <c r="C20" s="89" t="s">
        <v>30</v>
      </c>
      <c r="D20" s="21" t="s">
        <v>18</v>
      </c>
      <c r="E20" s="21">
        <v>2000</v>
      </c>
      <c r="F20" s="9"/>
      <c r="G20" s="10">
        <f t="shared" si="0"/>
        <v>0</v>
      </c>
      <c r="H20" s="76">
        <v>0.08</v>
      </c>
      <c r="I20" s="10">
        <f t="shared" si="1"/>
        <v>0</v>
      </c>
      <c r="J20" s="9"/>
      <c r="K20" s="16"/>
      <c r="L20" s="12"/>
      <c r="M20" s="72"/>
      <c r="N20" s="42"/>
      <c r="O20" s="42"/>
      <c r="P20" s="42"/>
      <c r="Q20" s="42"/>
      <c r="R20" s="115"/>
      <c r="S20" s="115"/>
      <c r="T20" s="115"/>
      <c r="U20" s="115"/>
    </row>
    <row r="21" spans="1:21" s="116" customFormat="1" ht="16.5" customHeight="1">
      <c r="A21" s="26">
        <v>11</v>
      </c>
      <c r="B21" s="82" t="s">
        <v>31</v>
      </c>
      <c r="C21" s="90" t="s">
        <v>32</v>
      </c>
      <c r="D21" s="24" t="s">
        <v>18</v>
      </c>
      <c r="E21" s="24">
        <v>500</v>
      </c>
      <c r="F21" s="28"/>
      <c r="G21" s="10">
        <f t="shared" si="0"/>
        <v>0</v>
      </c>
      <c r="H21" s="75">
        <v>0.08</v>
      </c>
      <c r="I21" s="10">
        <f t="shared" si="1"/>
        <v>0</v>
      </c>
      <c r="J21" s="28"/>
      <c r="K21" s="25"/>
      <c r="L21" s="26"/>
      <c r="M21" s="72"/>
      <c r="N21" s="42"/>
      <c r="O21" s="42"/>
      <c r="P21" s="42"/>
      <c r="Q21" s="42"/>
      <c r="R21" s="115"/>
      <c r="S21" s="115"/>
      <c r="T21" s="115"/>
      <c r="U21" s="115"/>
    </row>
    <row r="22" spans="1:21" s="114" customFormat="1" ht="16.5" customHeight="1">
      <c r="A22" s="7">
        <v>12</v>
      </c>
      <c r="B22" s="83" t="s">
        <v>33</v>
      </c>
      <c r="C22" s="89" t="s">
        <v>32</v>
      </c>
      <c r="D22" s="29" t="s">
        <v>18</v>
      </c>
      <c r="E22" s="29">
        <v>2000</v>
      </c>
      <c r="F22" s="9"/>
      <c r="G22" s="10">
        <f t="shared" si="0"/>
        <v>0</v>
      </c>
      <c r="H22" s="77">
        <v>0.08</v>
      </c>
      <c r="I22" s="10">
        <f t="shared" si="1"/>
        <v>0</v>
      </c>
      <c r="J22" s="9"/>
      <c r="K22" s="31"/>
      <c r="L22" s="29"/>
      <c r="M22" s="72"/>
      <c r="N22" s="42"/>
      <c r="O22" s="42"/>
      <c r="P22" s="42"/>
      <c r="Q22" s="42"/>
      <c r="R22" s="115"/>
      <c r="S22" s="115"/>
      <c r="T22" s="115"/>
      <c r="U22" s="115"/>
    </row>
    <row r="23" spans="1:21" s="114" customFormat="1" ht="16.5" customHeight="1">
      <c r="A23" s="7">
        <v>13</v>
      </c>
      <c r="B23" s="32" t="s">
        <v>34</v>
      </c>
      <c r="C23" s="87" t="s">
        <v>35</v>
      </c>
      <c r="D23" s="29" t="s">
        <v>18</v>
      </c>
      <c r="E23" s="29">
        <v>1200</v>
      </c>
      <c r="F23" s="9"/>
      <c r="G23" s="10">
        <f t="shared" si="0"/>
        <v>0</v>
      </c>
      <c r="H23" s="77">
        <v>0.08</v>
      </c>
      <c r="I23" s="10">
        <f t="shared" si="1"/>
        <v>0</v>
      </c>
      <c r="J23" s="9"/>
      <c r="K23" s="31"/>
      <c r="L23" s="29"/>
      <c r="M23" s="72"/>
      <c r="N23" s="42"/>
      <c r="O23" s="42"/>
      <c r="P23" s="42"/>
      <c r="Q23" s="42"/>
      <c r="R23" s="115"/>
      <c r="S23" s="115"/>
      <c r="T23" s="115"/>
      <c r="U23" s="115"/>
    </row>
    <row r="24" spans="1:21" s="114" customFormat="1" ht="16.5" customHeight="1">
      <c r="A24" s="12">
        <v>14</v>
      </c>
      <c r="B24" s="32" t="s">
        <v>36</v>
      </c>
      <c r="C24" s="87" t="s">
        <v>35</v>
      </c>
      <c r="D24" s="29" t="s">
        <v>18</v>
      </c>
      <c r="E24" s="29">
        <v>2000</v>
      </c>
      <c r="F24" s="9"/>
      <c r="G24" s="10">
        <f t="shared" si="0"/>
        <v>0</v>
      </c>
      <c r="H24" s="77">
        <v>0.08</v>
      </c>
      <c r="I24" s="10">
        <f t="shared" si="1"/>
        <v>0</v>
      </c>
      <c r="J24" s="9"/>
      <c r="K24" s="31"/>
      <c r="L24" s="29"/>
      <c r="M24" s="72"/>
      <c r="N24" s="42"/>
      <c r="O24" s="42"/>
      <c r="P24" s="42"/>
      <c r="Q24" s="42"/>
      <c r="R24" s="115"/>
      <c r="S24" s="115"/>
      <c r="T24" s="115"/>
      <c r="U24" s="115"/>
    </row>
    <row r="25" spans="1:21" s="114" customFormat="1" ht="25.5">
      <c r="A25" s="7">
        <v>15</v>
      </c>
      <c r="B25" s="33" t="s">
        <v>37</v>
      </c>
      <c r="C25" s="87" t="s">
        <v>205</v>
      </c>
      <c r="D25" s="29" t="s">
        <v>14</v>
      </c>
      <c r="E25" s="29">
        <v>15</v>
      </c>
      <c r="F25" s="9"/>
      <c r="G25" s="10">
        <f t="shared" si="0"/>
        <v>0</v>
      </c>
      <c r="H25" s="77">
        <v>0.08</v>
      </c>
      <c r="I25" s="10">
        <f t="shared" si="1"/>
        <v>0</v>
      </c>
      <c r="J25" s="9"/>
      <c r="K25" s="31"/>
      <c r="L25" s="34"/>
      <c r="M25" s="72"/>
      <c r="N25" s="42"/>
      <c r="O25" s="42"/>
      <c r="P25" s="42"/>
      <c r="Q25" s="42"/>
    </row>
    <row r="26" spans="1:21" s="114" customFormat="1">
      <c r="A26" s="7">
        <v>16</v>
      </c>
      <c r="B26" s="33" t="s">
        <v>38</v>
      </c>
      <c r="C26" s="87"/>
      <c r="D26" s="29" t="s">
        <v>14</v>
      </c>
      <c r="E26" s="29">
        <v>80</v>
      </c>
      <c r="F26" s="9"/>
      <c r="G26" s="10">
        <f t="shared" si="0"/>
        <v>0</v>
      </c>
      <c r="H26" s="77">
        <v>0.08</v>
      </c>
      <c r="I26" s="10">
        <f t="shared" si="1"/>
        <v>0</v>
      </c>
      <c r="J26" s="9"/>
      <c r="K26" s="31"/>
      <c r="L26" s="34"/>
      <c r="M26" s="72"/>
    </row>
    <row r="27" spans="1:21" s="114" customFormat="1" ht="25.5">
      <c r="A27" s="12">
        <v>17</v>
      </c>
      <c r="B27" s="33" t="s">
        <v>222</v>
      </c>
      <c r="C27" s="87" t="s">
        <v>39</v>
      </c>
      <c r="D27" s="29" t="s">
        <v>14</v>
      </c>
      <c r="E27" s="29">
        <v>35</v>
      </c>
      <c r="F27" s="9"/>
      <c r="G27" s="10">
        <f t="shared" si="0"/>
        <v>0</v>
      </c>
      <c r="H27" s="77">
        <v>0.08</v>
      </c>
      <c r="I27" s="117">
        <f t="shared" si="1"/>
        <v>0</v>
      </c>
      <c r="J27" s="9"/>
      <c r="K27" s="31"/>
      <c r="L27" s="34"/>
      <c r="M27" s="72"/>
    </row>
    <row r="28" spans="1:21" ht="22.5" customHeight="1">
      <c r="A28" s="35"/>
      <c r="B28" s="36"/>
      <c r="C28" s="37"/>
      <c r="D28" s="35"/>
      <c r="E28" s="35"/>
      <c r="F28" s="91" t="s">
        <v>40</v>
      </c>
      <c r="G28" s="92">
        <f>SUM(G11:G27)</f>
        <v>0</v>
      </c>
      <c r="H28" s="78"/>
      <c r="I28" s="91">
        <f>SUM(I11:I27)</f>
        <v>0</v>
      </c>
      <c r="J28" s="38"/>
      <c r="K28" s="38"/>
      <c r="L28" s="35"/>
    </row>
    <row r="29" spans="1:21" ht="29.25" customHeight="1">
      <c r="A29" s="132" t="s">
        <v>215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08"/>
    </row>
    <row r="30" spans="1:21" ht="15" customHeight="1">
      <c r="C30" s="72"/>
      <c r="F30" s="72"/>
      <c r="G30" s="72"/>
      <c r="H30" s="72"/>
      <c r="I30" s="72"/>
      <c r="J30" s="124" t="s">
        <v>206</v>
      </c>
      <c r="K30" s="124"/>
    </row>
    <row r="31" spans="1:21" ht="24" customHeight="1">
      <c r="C31" s="72"/>
      <c r="F31" s="72"/>
      <c r="G31" s="93"/>
      <c r="H31" s="72"/>
      <c r="I31" s="93"/>
      <c r="J31" s="125" t="s">
        <v>207</v>
      </c>
      <c r="K31" s="125"/>
    </row>
    <row r="32" spans="1:21">
      <c r="C32" s="72"/>
      <c r="F32" s="72"/>
      <c r="G32" s="72"/>
      <c r="H32" s="72"/>
      <c r="I32" s="72"/>
      <c r="J32" s="72"/>
    </row>
    <row r="33" spans="3:10">
      <c r="C33" s="72"/>
      <c r="F33" s="72"/>
      <c r="G33" s="72"/>
      <c r="H33" s="72"/>
      <c r="I33" s="72"/>
      <c r="J33" s="72"/>
    </row>
    <row r="34" spans="3:10">
      <c r="C34" s="72"/>
      <c r="F34" s="72"/>
      <c r="G34" s="72"/>
      <c r="H34" s="72"/>
      <c r="I34" s="72"/>
      <c r="J34" s="72"/>
    </row>
    <row r="35" spans="3:10">
      <c r="C35" s="72"/>
      <c r="F35" s="72"/>
      <c r="G35" s="72"/>
      <c r="H35" s="72"/>
      <c r="I35" s="72"/>
      <c r="J35" s="72"/>
    </row>
    <row r="36" spans="3:10">
      <c r="C36" s="72"/>
      <c r="F36" s="72"/>
      <c r="G36" s="72"/>
      <c r="H36" s="72"/>
      <c r="I36" s="72"/>
      <c r="J36" s="72"/>
    </row>
    <row r="37" spans="3:10">
      <c r="C37" s="72"/>
      <c r="F37" s="72"/>
      <c r="G37" s="72"/>
      <c r="H37" s="72"/>
      <c r="I37" s="72"/>
      <c r="J37" s="72"/>
    </row>
    <row r="38" spans="3:10">
      <c r="C38" s="72"/>
      <c r="F38" s="72"/>
      <c r="G38" s="72"/>
      <c r="H38" s="72"/>
      <c r="I38" s="72"/>
      <c r="J38" s="72"/>
    </row>
    <row r="39" spans="3:10">
      <c r="C39" s="72"/>
      <c r="F39" s="72"/>
      <c r="G39" s="72"/>
      <c r="H39" s="72"/>
      <c r="I39" s="72"/>
      <c r="J39" s="72"/>
    </row>
    <row r="40" spans="3:10">
      <c r="C40" s="72"/>
      <c r="F40" s="72"/>
      <c r="G40" s="72"/>
      <c r="H40" s="72"/>
      <c r="I40" s="72"/>
      <c r="J40" s="72"/>
    </row>
    <row r="41" spans="3:10">
      <c r="C41" s="72"/>
      <c r="F41" s="72"/>
      <c r="G41" s="72"/>
      <c r="H41" s="72"/>
      <c r="I41" s="72"/>
      <c r="J41" s="72"/>
    </row>
    <row r="42" spans="3:10">
      <c r="C42" s="72"/>
      <c r="F42" s="72"/>
      <c r="G42" s="72"/>
      <c r="H42" s="72"/>
      <c r="I42" s="72"/>
      <c r="J42" s="72"/>
    </row>
    <row r="43" spans="3:10">
      <c r="C43" s="72"/>
      <c r="F43" s="72"/>
      <c r="G43" s="72"/>
      <c r="H43" s="72"/>
      <c r="I43" s="72"/>
      <c r="J43" s="72"/>
    </row>
    <row r="44" spans="3:10">
      <c r="C44" s="72"/>
      <c r="F44" s="72"/>
      <c r="G44" s="72"/>
      <c r="H44" s="72"/>
      <c r="I44" s="72"/>
      <c r="J44" s="72"/>
    </row>
    <row r="45" spans="3:10">
      <c r="C45" s="72"/>
      <c r="F45" s="72"/>
      <c r="G45" s="72"/>
      <c r="H45" s="72"/>
      <c r="I45" s="72"/>
      <c r="J45" s="72"/>
    </row>
    <row r="46" spans="3:10">
      <c r="C46" s="72"/>
      <c r="F46" s="72"/>
      <c r="G46" s="72"/>
      <c r="H46" s="72"/>
      <c r="I46" s="72"/>
      <c r="J46" s="72"/>
    </row>
    <row r="47" spans="3:10">
      <c r="C47" s="72"/>
      <c r="F47" s="72"/>
      <c r="G47" s="72"/>
      <c r="H47" s="72"/>
      <c r="I47" s="72"/>
      <c r="J47" s="72"/>
    </row>
    <row r="48" spans="3:10">
      <c r="C48" s="72"/>
      <c r="F48" s="72"/>
      <c r="G48" s="72"/>
      <c r="H48" s="72"/>
      <c r="I48" s="72"/>
      <c r="J48" s="72"/>
    </row>
    <row r="49" spans="3:10">
      <c r="C49" s="72"/>
      <c r="F49" s="72"/>
      <c r="G49" s="72"/>
      <c r="H49" s="72"/>
      <c r="I49" s="72"/>
      <c r="J49" s="72"/>
    </row>
    <row r="50" spans="3:10">
      <c r="C50" s="72"/>
      <c r="F50" s="72"/>
      <c r="G50" s="72"/>
      <c r="H50" s="72"/>
      <c r="I50" s="72"/>
      <c r="J50" s="72"/>
    </row>
    <row r="51" spans="3:10">
      <c r="C51" s="72"/>
      <c r="F51" s="72"/>
      <c r="G51" s="72"/>
      <c r="H51" s="72"/>
      <c r="I51" s="72"/>
      <c r="J51" s="72"/>
    </row>
    <row r="52" spans="3:10">
      <c r="C52" s="72"/>
      <c r="F52" s="72"/>
      <c r="G52" s="72"/>
      <c r="H52" s="72"/>
      <c r="I52" s="72"/>
      <c r="J52" s="72"/>
    </row>
    <row r="53" spans="3:10">
      <c r="C53" s="72"/>
      <c r="F53" s="72"/>
      <c r="G53" s="72"/>
      <c r="H53" s="72"/>
      <c r="I53" s="72"/>
      <c r="J53" s="72"/>
    </row>
    <row r="54" spans="3:10">
      <c r="C54" s="72"/>
      <c r="F54" s="72"/>
      <c r="G54" s="72"/>
      <c r="H54" s="72"/>
      <c r="I54" s="72"/>
      <c r="J54" s="72"/>
    </row>
    <row r="55" spans="3:10">
      <c r="C55" s="72"/>
      <c r="F55" s="72"/>
      <c r="G55" s="72"/>
      <c r="H55" s="72"/>
      <c r="I55" s="72"/>
      <c r="J55" s="72"/>
    </row>
    <row r="56" spans="3:10">
      <c r="C56" s="72"/>
      <c r="F56" s="72"/>
      <c r="G56" s="72"/>
      <c r="H56" s="72"/>
      <c r="I56" s="72"/>
      <c r="J56" s="72"/>
    </row>
    <row r="57" spans="3:10">
      <c r="C57" s="72"/>
      <c r="F57" s="72"/>
      <c r="G57" s="72"/>
      <c r="H57" s="72"/>
      <c r="I57" s="72"/>
      <c r="J57" s="72"/>
    </row>
    <row r="58" spans="3:10">
      <c r="C58" s="72"/>
      <c r="F58" s="72"/>
      <c r="G58" s="72"/>
      <c r="H58" s="72"/>
      <c r="I58" s="72"/>
      <c r="J58" s="72"/>
    </row>
    <row r="59" spans="3:10">
      <c r="C59" s="72"/>
      <c r="F59" s="72"/>
      <c r="G59" s="72"/>
      <c r="H59" s="72"/>
      <c r="I59" s="72"/>
      <c r="J59" s="72"/>
    </row>
    <row r="60" spans="3:10">
      <c r="C60" s="72"/>
      <c r="F60" s="72"/>
      <c r="G60" s="72"/>
      <c r="H60" s="72"/>
      <c r="I60" s="72"/>
      <c r="J60" s="72"/>
    </row>
    <row r="61" spans="3:10">
      <c r="C61" s="72"/>
      <c r="F61" s="72"/>
      <c r="G61" s="72"/>
      <c r="H61" s="72"/>
      <c r="I61" s="72"/>
      <c r="J61" s="72"/>
    </row>
    <row r="62" spans="3:10">
      <c r="C62" s="72"/>
      <c r="F62" s="72"/>
      <c r="G62" s="72"/>
      <c r="H62" s="72"/>
      <c r="I62" s="72"/>
      <c r="J62" s="72"/>
    </row>
    <row r="63" spans="3:10">
      <c r="C63" s="72"/>
      <c r="F63" s="72"/>
      <c r="G63" s="72"/>
      <c r="H63" s="72"/>
      <c r="I63" s="72"/>
      <c r="J63" s="72"/>
    </row>
    <row r="64" spans="3:10">
      <c r="C64" s="72"/>
      <c r="F64" s="72"/>
      <c r="G64" s="72"/>
      <c r="H64" s="72"/>
      <c r="I64" s="72"/>
      <c r="J64" s="72"/>
    </row>
    <row r="65" spans="3:10">
      <c r="C65" s="72"/>
      <c r="F65" s="72"/>
      <c r="G65" s="72"/>
      <c r="H65" s="72"/>
      <c r="I65" s="72"/>
      <c r="J65" s="72"/>
    </row>
    <row r="66" spans="3:10">
      <c r="C66" s="72"/>
      <c r="F66" s="72"/>
      <c r="G66" s="72"/>
      <c r="H66" s="72"/>
      <c r="I66" s="72"/>
      <c r="J66" s="72"/>
    </row>
    <row r="67" spans="3:10">
      <c r="C67" s="72"/>
      <c r="F67" s="72"/>
      <c r="G67" s="72"/>
      <c r="H67" s="72"/>
      <c r="I67" s="72"/>
      <c r="J67" s="72"/>
    </row>
    <row r="68" spans="3:10">
      <c r="C68" s="72"/>
      <c r="F68" s="72"/>
      <c r="G68" s="72"/>
      <c r="H68" s="72"/>
      <c r="I68" s="72"/>
      <c r="J68" s="72"/>
    </row>
    <row r="69" spans="3:10">
      <c r="C69" s="72"/>
      <c r="F69" s="72"/>
      <c r="G69" s="72"/>
      <c r="H69" s="72"/>
      <c r="I69" s="72"/>
      <c r="J69" s="72"/>
    </row>
    <row r="70" spans="3:10">
      <c r="C70" s="72"/>
      <c r="F70" s="72"/>
      <c r="G70" s="72"/>
      <c r="H70" s="72"/>
      <c r="I70" s="72"/>
      <c r="J70" s="72"/>
    </row>
    <row r="71" spans="3:10">
      <c r="C71" s="72"/>
      <c r="F71" s="72"/>
      <c r="G71" s="72"/>
      <c r="H71" s="72"/>
      <c r="I71" s="72"/>
      <c r="J71" s="72"/>
    </row>
    <row r="72" spans="3:10">
      <c r="C72" s="72"/>
      <c r="F72" s="72"/>
      <c r="G72" s="72"/>
      <c r="H72" s="72"/>
      <c r="I72" s="72"/>
      <c r="J72" s="72"/>
    </row>
    <row r="73" spans="3:10">
      <c r="C73" s="72"/>
      <c r="F73" s="72"/>
      <c r="G73" s="72"/>
      <c r="H73" s="72"/>
      <c r="I73" s="72"/>
      <c r="J73" s="72"/>
    </row>
    <row r="74" spans="3:10">
      <c r="C74" s="72"/>
      <c r="F74" s="72"/>
      <c r="G74" s="72"/>
      <c r="H74" s="72"/>
      <c r="I74" s="72"/>
      <c r="J74" s="72"/>
    </row>
    <row r="75" spans="3:10">
      <c r="C75" s="72"/>
      <c r="F75" s="72"/>
      <c r="G75" s="72"/>
      <c r="H75" s="72"/>
      <c r="I75" s="72"/>
      <c r="J75" s="72"/>
    </row>
    <row r="76" spans="3:10">
      <c r="C76" s="72"/>
      <c r="F76" s="72"/>
      <c r="G76" s="72"/>
      <c r="H76" s="72"/>
      <c r="I76" s="72"/>
      <c r="J76" s="72"/>
    </row>
    <row r="77" spans="3:10">
      <c r="C77" s="72"/>
      <c r="F77" s="72"/>
      <c r="G77" s="72"/>
      <c r="H77" s="72"/>
      <c r="I77" s="72"/>
      <c r="J77" s="72"/>
    </row>
    <row r="78" spans="3:10">
      <c r="C78" s="72"/>
      <c r="F78" s="72"/>
      <c r="G78" s="72"/>
      <c r="H78" s="72"/>
      <c r="I78" s="72"/>
      <c r="J78" s="72"/>
    </row>
    <row r="79" spans="3:10">
      <c r="C79" s="72"/>
      <c r="F79" s="72"/>
      <c r="G79" s="72"/>
      <c r="H79" s="72"/>
      <c r="I79" s="72"/>
      <c r="J79" s="72"/>
    </row>
    <row r="80" spans="3:10">
      <c r="C80" s="72"/>
      <c r="F80" s="72"/>
      <c r="G80" s="72"/>
      <c r="H80" s="72"/>
      <c r="I80" s="72"/>
      <c r="J80" s="72"/>
    </row>
    <row r="81" spans="1:13">
      <c r="C81" s="72"/>
      <c r="F81" s="72"/>
      <c r="G81" s="72"/>
      <c r="H81" s="72"/>
      <c r="I81" s="72"/>
      <c r="J81" s="72"/>
    </row>
    <row r="82" spans="1:13">
      <c r="C82" s="72"/>
      <c r="F82" s="72"/>
      <c r="G82" s="72"/>
      <c r="H82" s="72"/>
      <c r="I82" s="72"/>
      <c r="J82" s="72"/>
    </row>
    <row r="83" spans="1:13">
      <c r="C83" s="72"/>
      <c r="F83" s="72"/>
      <c r="G83" s="72"/>
      <c r="H83" s="72"/>
      <c r="I83" s="72"/>
      <c r="J83" s="72"/>
    </row>
    <row r="84" spans="1:13">
      <c r="C84" s="72"/>
      <c r="F84" s="72"/>
      <c r="G84" s="72"/>
      <c r="H84" s="72"/>
      <c r="I84" s="72"/>
      <c r="J84" s="72"/>
    </row>
    <row r="85" spans="1:13">
      <c r="C85" s="72"/>
      <c r="F85" s="72"/>
      <c r="G85" s="72"/>
      <c r="H85" s="72"/>
      <c r="I85" s="72"/>
      <c r="J85" s="72"/>
    </row>
    <row r="86" spans="1:13">
      <c r="C86" s="72"/>
      <c r="F86" s="72"/>
      <c r="G86" s="72"/>
      <c r="H86" s="72"/>
      <c r="I86" s="72"/>
      <c r="J86" s="72"/>
    </row>
    <row r="87" spans="1:13">
      <c r="C87" s="72"/>
      <c r="F87" s="72"/>
      <c r="G87" s="72"/>
      <c r="H87" s="72"/>
      <c r="I87" s="72"/>
      <c r="J87" s="72"/>
    </row>
    <row r="88" spans="1:13">
      <c r="C88" s="72"/>
      <c r="F88" s="72"/>
      <c r="G88" s="72"/>
      <c r="H88" s="72"/>
      <c r="I88" s="72"/>
      <c r="J88" s="72"/>
    </row>
    <row r="89" spans="1:13">
      <c r="C89" s="72"/>
      <c r="F89" s="72"/>
      <c r="G89" s="72"/>
      <c r="H89" s="72"/>
      <c r="I89" s="72"/>
      <c r="J89" s="72"/>
    </row>
    <row r="90" spans="1:13">
      <c r="C90" s="72"/>
      <c r="F90" s="72"/>
      <c r="G90" s="72"/>
      <c r="H90" s="72"/>
      <c r="I90" s="72"/>
      <c r="J90" s="72"/>
    </row>
    <row r="91" spans="1:13">
      <c r="C91" s="72"/>
      <c r="F91" s="72"/>
      <c r="G91" s="72"/>
      <c r="H91" s="72"/>
      <c r="I91" s="72"/>
      <c r="J91" s="72"/>
    </row>
    <row r="92" spans="1:13" ht="14.25" customHeight="1">
      <c r="C92" s="72"/>
      <c r="F92" s="72"/>
      <c r="G92" s="72"/>
      <c r="H92" s="72"/>
      <c r="I92" s="72"/>
      <c r="J92" s="72"/>
    </row>
    <row r="93" spans="1:13" s="42" customFormat="1">
      <c r="A93" s="72"/>
      <c r="B93" s="84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</row>
    <row r="94" spans="1:13">
      <c r="C94" s="72"/>
      <c r="F94" s="72"/>
      <c r="G94" s="72"/>
      <c r="H94" s="72"/>
      <c r="I94" s="72"/>
      <c r="J94" s="72"/>
    </row>
    <row r="95" spans="1:13">
      <c r="C95" s="72"/>
      <c r="F95" s="72"/>
      <c r="G95" s="72"/>
      <c r="H95" s="72"/>
      <c r="I95" s="72"/>
      <c r="J95" s="72"/>
    </row>
    <row r="96" spans="1:13">
      <c r="C96" s="72"/>
      <c r="F96" s="72"/>
      <c r="G96" s="72"/>
      <c r="H96" s="72"/>
      <c r="I96" s="72"/>
      <c r="J96" s="72"/>
    </row>
    <row r="97" spans="3:10" ht="15" customHeight="1">
      <c r="C97" s="72"/>
      <c r="F97" s="72"/>
      <c r="G97" s="72"/>
      <c r="H97" s="72"/>
      <c r="I97" s="72"/>
      <c r="J97" s="72"/>
    </row>
    <row r="98" spans="3:10">
      <c r="C98" s="72"/>
      <c r="F98" s="72"/>
      <c r="G98" s="72"/>
      <c r="H98" s="72"/>
      <c r="I98" s="72"/>
      <c r="J98" s="72"/>
    </row>
    <row r="99" spans="3:10">
      <c r="C99" s="72"/>
      <c r="F99" s="72"/>
      <c r="G99" s="72"/>
      <c r="H99" s="72"/>
      <c r="I99" s="72"/>
      <c r="J99" s="72"/>
    </row>
    <row r="100" spans="3:10">
      <c r="C100" s="72"/>
      <c r="F100" s="72"/>
      <c r="G100" s="72"/>
      <c r="H100" s="72"/>
      <c r="I100" s="72"/>
      <c r="J100" s="72"/>
    </row>
    <row r="101" spans="3:10">
      <c r="C101" s="72"/>
      <c r="F101" s="72"/>
      <c r="G101" s="72"/>
      <c r="H101" s="72"/>
      <c r="I101" s="72"/>
      <c r="J101" s="72"/>
    </row>
    <row r="102" spans="3:10">
      <c r="C102" s="72"/>
      <c r="F102" s="72"/>
      <c r="G102" s="72"/>
      <c r="H102" s="72"/>
      <c r="I102" s="72"/>
      <c r="J102" s="72"/>
    </row>
    <row r="103" spans="3:10">
      <c r="C103" s="72"/>
      <c r="F103" s="72"/>
      <c r="G103" s="72"/>
      <c r="H103" s="72"/>
      <c r="I103" s="72"/>
      <c r="J103" s="72"/>
    </row>
    <row r="104" spans="3:10">
      <c r="C104" s="72"/>
      <c r="F104" s="72"/>
      <c r="G104" s="72"/>
      <c r="H104" s="72"/>
      <c r="I104" s="72"/>
      <c r="J104" s="72"/>
    </row>
    <row r="105" spans="3:10">
      <c r="C105" s="72"/>
      <c r="F105" s="72"/>
      <c r="G105" s="72"/>
      <c r="H105" s="72"/>
      <c r="I105" s="72"/>
      <c r="J105" s="72"/>
    </row>
    <row r="106" spans="3:10">
      <c r="C106" s="72"/>
      <c r="F106" s="72"/>
      <c r="G106" s="72"/>
      <c r="H106" s="72"/>
      <c r="I106" s="72"/>
      <c r="J106" s="72"/>
    </row>
    <row r="107" spans="3:10">
      <c r="C107" s="72"/>
      <c r="F107" s="72"/>
      <c r="G107" s="72"/>
      <c r="H107" s="72"/>
      <c r="I107" s="72"/>
      <c r="J107" s="72"/>
    </row>
    <row r="108" spans="3:10">
      <c r="C108" s="72"/>
      <c r="F108" s="72"/>
      <c r="G108" s="72"/>
      <c r="H108" s="72"/>
      <c r="I108" s="72"/>
      <c r="J108" s="72"/>
    </row>
    <row r="109" spans="3:10">
      <c r="C109" s="72"/>
      <c r="F109" s="72"/>
      <c r="G109" s="72"/>
      <c r="H109" s="72"/>
      <c r="I109" s="72"/>
      <c r="J109" s="72"/>
    </row>
    <row r="110" spans="3:10">
      <c r="C110" s="72"/>
      <c r="F110" s="72"/>
      <c r="G110" s="72"/>
      <c r="H110" s="72"/>
      <c r="I110" s="72"/>
      <c r="J110" s="72"/>
    </row>
    <row r="111" spans="3:10">
      <c r="C111" s="72"/>
      <c r="F111" s="72"/>
      <c r="G111" s="72"/>
      <c r="H111" s="72"/>
      <c r="I111" s="72"/>
      <c r="J111" s="72"/>
    </row>
    <row r="112" spans="3:10">
      <c r="C112" s="72"/>
      <c r="F112" s="72"/>
      <c r="G112" s="72"/>
      <c r="H112" s="72"/>
      <c r="I112" s="72"/>
      <c r="J112" s="72"/>
    </row>
    <row r="113" spans="1:13">
      <c r="C113" s="72"/>
      <c r="F113" s="72"/>
      <c r="G113" s="72"/>
      <c r="H113" s="72"/>
      <c r="I113" s="72"/>
      <c r="J113" s="72"/>
    </row>
    <row r="114" spans="1:13" ht="14.25" customHeight="1">
      <c r="C114" s="72"/>
      <c r="F114" s="72"/>
      <c r="G114" s="72"/>
      <c r="H114" s="72"/>
      <c r="I114" s="72"/>
      <c r="J114" s="72"/>
    </row>
    <row r="115" spans="1:13" s="42" customFormat="1">
      <c r="A115" s="72"/>
      <c r="B115" s="84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</row>
    <row r="116" spans="1:13">
      <c r="C116" s="72"/>
      <c r="F116" s="72"/>
      <c r="G116" s="72"/>
      <c r="H116" s="72"/>
      <c r="I116" s="72"/>
      <c r="J116" s="72"/>
    </row>
    <row r="117" spans="1:13">
      <c r="C117" s="72"/>
      <c r="F117" s="72"/>
      <c r="G117" s="72"/>
      <c r="H117" s="72"/>
      <c r="I117" s="72"/>
      <c r="J117" s="72"/>
    </row>
    <row r="118" spans="1:13">
      <c r="C118" s="72"/>
      <c r="F118" s="72"/>
      <c r="G118" s="72"/>
      <c r="H118" s="72"/>
      <c r="I118" s="72"/>
      <c r="J118" s="72"/>
    </row>
    <row r="119" spans="1:13">
      <c r="C119" s="72"/>
      <c r="F119" s="72"/>
      <c r="G119" s="72"/>
      <c r="H119" s="72"/>
      <c r="I119" s="72"/>
      <c r="J119" s="72"/>
    </row>
    <row r="120" spans="1:13">
      <c r="C120" s="72"/>
      <c r="F120" s="72"/>
      <c r="G120" s="72"/>
      <c r="H120" s="72"/>
      <c r="I120" s="72"/>
      <c r="J120" s="72"/>
    </row>
    <row r="121" spans="1:13">
      <c r="C121" s="72"/>
      <c r="F121" s="72"/>
      <c r="G121" s="72"/>
      <c r="H121" s="72"/>
      <c r="I121" s="72"/>
      <c r="J121" s="72"/>
    </row>
    <row r="122" spans="1:13">
      <c r="C122" s="72"/>
      <c r="F122" s="72"/>
      <c r="G122" s="72"/>
      <c r="H122" s="72"/>
      <c r="I122" s="72"/>
      <c r="J122" s="72"/>
    </row>
    <row r="123" spans="1:13">
      <c r="C123" s="72"/>
      <c r="F123" s="72"/>
      <c r="G123" s="72"/>
      <c r="H123" s="72"/>
      <c r="I123" s="72"/>
      <c r="J123" s="72"/>
    </row>
    <row r="124" spans="1:13">
      <c r="C124" s="72"/>
      <c r="F124" s="72"/>
      <c r="G124" s="72"/>
      <c r="H124" s="72"/>
      <c r="I124" s="72"/>
      <c r="J124" s="72"/>
    </row>
    <row r="125" spans="1:13">
      <c r="C125" s="72"/>
      <c r="F125" s="72"/>
      <c r="G125" s="72"/>
      <c r="H125" s="72"/>
      <c r="I125" s="72"/>
      <c r="J125" s="72"/>
    </row>
    <row r="126" spans="1:13">
      <c r="C126" s="72"/>
      <c r="F126" s="72"/>
      <c r="G126" s="72"/>
      <c r="H126" s="72"/>
      <c r="I126" s="72"/>
      <c r="J126" s="72"/>
    </row>
    <row r="127" spans="1:13">
      <c r="C127" s="72"/>
      <c r="F127" s="72"/>
      <c r="G127" s="72"/>
      <c r="H127" s="72"/>
      <c r="I127" s="72"/>
      <c r="J127" s="72"/>
    </row>
    <row r="128" spans="1:13">
      <c r="C128" s="72"/>
      <c r="F128" s="72"/>
      <c r="G128" s="72"/>
      <c r="H128" s="72"/>
      <c r="I128" s="72"/>
      <c r="J128" s="72"/>
    </row>
    <row r="129" spans="3:10">
      <c r="C129" s="72"/>
      <c r="F129" s="72"/>
      <c r="G129" s="72"/>
      <c r="H129" s="72"/>
      <c r="I129" s="72"/>
      <c r="J129" s="72"/>
    </row>
    <row r="130" spans="3:10">
      <c r="C130" s="72"/>
      <c r="F130" s="72"/>
      <c r="G130" s="72"/>
      <c r="H130" s="72"/>
      <c r="I130" s="72"/>
      <c r="J130" s="72"/>
    </row>
    <row r="131" spans="3:10">
      <c r="C131" s="72"/>
      <c r="F131" s="72"/>
      <c r="G131" s="72"/>
      <c r="H131" s="72"/>
      <c r="I131" s="72"/>
      <c r="J131" s="72"/>
    </row>
    <row r="132" spans="3:10">
      <c r="C132" s="72"/>
      <c r="F132" s="72"/>
      <c r="G132" s="72"/>
      <c r="H132" s="72"/>
      <c r="I132" s="72"/>
      <c r="J132" s="72"/>
    </row>
    <row r="133" spans="3:10">
      <c r="C133" s="72"/>
      <c r="F133" s="72"/>
      <c r="G133" s="72"/>
      <c r="H133" s="72"/>
      <c r="I133" s="72"/>
      <c r="J133" s="72"/>
    </row>
    <row r="134" spans="3:10">
      <c r="C134" s="72"/>
      <c r="F134" s="72"/>
      <c r="G134" s="72"/>
      <c r="H134" s="72"/>
      <c r="I134" s="72"/>
      <c r="J134" s="72"/>
    </row>
  </sheetData>
  <mergeCells count="6">
    <mergeCell ref="J30:K30"/>
    <mergeCell ref="J31:K31"/>
    <mergeCell ref="A9:L9"/>
    <mergeCell ref="A6:L6"/>
    <mergeCell ref="J8:L8"/>
    <mergeCell ref="A29:L29"/>
  </mergeCells>
  <pageMargins left="0" right="0" top="0" bottom="0.35433070866141736" header="0" footer="0.11811023622047245"/>
  <pageSetup paperSize="9" scale="90" orientation="landscape" r:id="rId1"/>
  <headerFooter>
    <oddFooter>Strona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887E6-14A6-44E3-BD9F-A77A876690C4}">
  <dimension ref="A4:O114"/>
  <sheetViews>
    <sheetView view="pageBreakPreview" zoomScaleNormal="100" zoomScaleSheetLayoutView="100" workbookViewId="0">
      <selection activeCell="I13" sqref="I13"/>
    </sheetView>
  </sheetViews>
  <sheetFormatPr defaultRowHeight="14.25"/>
  <cols>
    <col min="1" max="1" width="3.85546875" style="1" bestFit="1" customWidth="1"/>
    <col min="2" max="2" width="36" style="64" customWidth="1"/>
    <col min="3" max="3" width="14.42578125" style="65" customWidth="1"/>
    <col min="4" max="4" width="4.85546875" style="1" bestFit="1" customWidth="1"/>
    <col min="5" max="5" width="7.5703125" style="1" bestFit="1" customWidth="1"/>
    <col min="6" max="6" width="7.5703125" style="66" customWidth="1"/>
    <col min="7" max="7" width="11.140625" style="67" customWidth="1"/>
    <col min="8" max="8" width="6.28515625" style="68" bestFit="1" customWidth="1"/>
    <col min="9" max="9" width="13.85546875" style="68" customWidth="1"/>
    <col min="10" max="10" width="24" style="68" customWidth="1"/>
    <col min="11" max="11" width="10.28515625" style="1" customWidth="1"/>
    <col min="12" max="12" width="9.42578125" style="1" customWidth="1"/>
    <col min="13" max="13" width="7" style="1" customWidth="1"/>
    <col min="14" max="15" width="9.140625" style="1"/>
    <col min="16" max="16" width="17.28515625" style="1" bestFit="1" customWidth="1"/>
    <col min="17" max="17" width="13.7109375" style="1" bestFit="1" customWidth="1"/>
    <col min="18" max="16384" width="9.140625" style="1"/>
  </cols>
  <sheetData>
    <row r="4" spans="1:15">
      <c r="A4" s="97" t="s">
        <v>209</v>
      </c>
      <c r="B4" s="1"/>
      <c r="C4" s="1"/>
      <c r="F4" s="1"/>
      <c r="G4" s="1"/>
      <c r="H4" s="1"/>
      <c r="I4" s="1"/>
      <c r="J4" s="1"/>
    </row>
    <row r="5" spans="1:15">
      <c r="A5" s="98" t="s">
        <v>210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5">
      <c r="A6" s="129" t="s">
        <v>232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</row>
    <row r="7" spans="1:15">
      <c r="A7" s="100" t="s">
        <v>212</v>
      </c>
      <c r="B7" s="101"/>
      <c r="C7" s="102"/>
      <c r="D7" s="100"/>
      <c r="E7" s="100"/>
      <c r="F7" s="103"/>
      <c r="G7" s="104"/>
      <c r="H7" s="105"/>
      <c r="I7" s="100"/>
      <c r="J7" s="105"/>
      <c r="K7" s="105"/>
      <c r="L7" s="107" t="s">
        <v>216</v>
      </c>
    </row>
    <row r="8" spans="1:15">
      <c r="B8" s="65"/>
      <c r="C8" s="1"/>
      <c r="F8" s="1"/>
      <c r="G8" s="1"/>
      <c r="H8" s="1"/>
      <c r="I8" s="1"/>
      <c r="J8" s="131" t="s">
        <v>211</v>
      </c>
      <c r="K8" s="131"/>
      <c r="L8" s="131"/>
    </row>
    <row r="9" spans="1:15" ht="27" customHeight="1">
      <c r="A9" s="126" t="s">
        <v>214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8"/>
    </row>
    <row r="10" spans="1:15" s="42" customFormat="1" ht="54" customHeight="1">
      <c r="A10" s="39" t="s">
        <v>0</v>
      </c>
      <c r="B10" s="7" t="s">
        <v>1</v>
      </c>
      <c r="C10" s="3" t="s">
        <v>2</v>
      </c>
      <c r="D10" s="39" t="s">
        <v>3</v>
      </c>
      <c r="E10" s="4" t="s">
        <v>220</v>
      </c>
      <c r="F10" s="40" t="s">
        <v>235</v>
      </c>
      <c r="G10" s="40" t="s">
        <v>228</v>
      </c>
      <c r="H10" s="41" t="s">
        <v>4</v>
      </c>
      <c r="I10" s="40" t="s">
        <v>5</v>
      </c>
      <c r="J10" s="11" t="s">
        <v>6</v>
      </c>
      <c r="K10" s="39" t="s">
        <v>7</v>
      </c>
      <c r="L10" s="39" t="s">
        <v>8</v>
      </c>
      <c r="M10" s="1"/>
    </row>
    <row r="11" spans="1:15" ht="25.5">
      <c r="A11" s="12">
        <v>1</v>
      </c>
      <c r="B11" s="43" t="s">
        <v>41</v>
      </c>
      <c r="C11" s="44" t="s">
        <v>42</v>
      </c>
      <c r="D11" s="15" t="s">
        <v>14</v>
      </c>
      <c r="E11" s="15" t="s">
        <v>43</v>
      </c>
      <c r="F11" s="45"/>
      <c r="G11" s="18">
        <f>E11*F11</f>
        <v>0</v>
      </c>
      <c r="H11" s="27">
        <v>0.08</v>
      </c>
      <c r="I11" s="18">
        <f>G11*1.08</f>
        <v>0</v>
      </c>
      <c r="J11" s="46"/>
      <c r="K11" s="47"/>
      <c r="L11" s="47"/>
      <c r="O11" s="94"/>
    </row>
    <row r="12" spans="1:15" ht="25.5">
      <c r="A12" s="12">
        <v>2</v>
      </c>
      <c r="B12" s="17" t="s">
        <v>44</v>
      </c>
      <c r="C12" s="14" t="s">
        <v>45</v>
      </c>
      <c r="D12" s="12" t="s">
        <v>11</v>
      </c>
      <c r="E12" s="12">
        <v>20</v>
      </c>
      <c r="F12" s="45"/>
      <c r="G12" s="18">
        <f t="shared" ref="G12:G71" si="0">E12*F12</f>
        <v>0</v>
      </c>
      <c r="H12" s="27">
        <v>0.08</v>
      </c>
      <c r="I12" s="18">
        <f t="shared" ref="I12:I71" si="1">G12*1.08</f>
        <v>0</v>
      </c>
      <c r="J12" s="46"/>
      <c r="K12" s="47"/>
      <c r="L12" s="47"/>
    </row>
    <row r="13" spans="1:15" ht="25.5">
      <c r="A13" s="12">
        <v>3</v>
      </c>
      <c r="B13" s="43" t="s">
        <v>46</v>
      </c>
      <c r="C13" s="44" t="s">
        <v>47</v>
      </c>
      <c r="D13" s="15" t="s">
        <v>14</v>
      </c>
      <c r="E13" s="15" t="s">
        <v>48</v>
      </c>
      <c r="F13" s="45"/>
      <c r="G13" s="18">
        <f t="shared" si="0"/>
        <v>0</v>
      </c>
      <c r="H13" s="27">
        <v>0.08</v>
      </c>
      <c r="I13" s="18">
        <f t="shared" si="1"/>
        <v>0</v>
      </c>
      <c r="J13" s="46"/>
      <c r="K13" s="47"/>
      <c r="L13" s="47"/>
    </row>
    <row r="14" spans="1:15" ht="25.5">
      <c r="A14" s="12">
        <v>4</v>
      </c>
      <c r="B14" s="43" t="s">
        <v>49</v>
      </c>
      <c r="C14" s="44" t="s">
        <v>50</v>
      </c>
      <c r="D14" s="15" t="s">
        <v>14</v>
      </c>
      <c r="E14" s="15" t="s">
        <v>15</v>
      </c>
      <c r="F14" s="45"/>
      <c r="G14" s="18">
        <f t="shared" si="0"/>
        <v>0</v>
      </c>
      <c r="H14" s="27">
        <v>0.08</v>
      </c>
      <c r="I14" s="18">
        <f t="shared" si="1"/>
        <v>0</v>
      </c>
      <c r="J14" s="46"/>
      <c r="K14" s="47"/>
      <c r="L14" s="47"/>
    </row>
    <row r="15" spans="1:15">
      <c r="A15" s="12">
        <v>5</v>
      </c>
      <c r="B15" s="43" t="s">
        <v>51</v>
      </c>
      <c r="C15" s="44" t="s">
        <v>52</v>
      </c>
      <c r="D15" s="15" t="s">
        <v>14</v>
      </c>
      <c r="E15" s="15" t="s">
        <v>43</v>
      </c>
      <c r="F15" s="45"/>
      <c r="G15" s="18">
        <f t="shared" si="0"/>
        <v>0</v>
      </c>
      <c r="H15" s="27">
        <v>0.08</v>
      </c>
      <c r="I15" s="18">
        <f t="shared" si="1"/>
        <v>0</v>
      </c>
      <c r="J15" s="46"/>
      <c r="K15" s="47"/>
      <c r="L15" s="47"/>
    </row>
    <row r="16" spans="1:15" ht="38.25">
      <c r="A16" s="12">
        <v>6</v>
      </c>
      <c r="B16" s="43" t="s">
        <v>53</v>
      </c>
      <c r="C16" s="44" t="s">
        <v>54</v>
      </c>
      <c r="D16" s="15" t="s">
        <v>14</v>
      </c>
      <c r="E16" s="15" t="s">
        <v>48</v>
      </c>
      <c r="F16" s="45"/>
      <c r="G16" s="18">
        <f t="shared" si="0"/>
        <v>0</v>
      </c>
      <c r="H16" s="27">
        <v>0.08</v>
      </c>
      <c r="I16" s="18">
        <f t="shared" si="1"/>
        <v>0</v>
      </c>
      <c r="J16" s="46"/>
      <c r="K16" s="47"/>
      <c r="L16" s="47"/>
    </row>
    <row r="17" spans="1:12" ht="25.5">
      <c r="A17" s="12">
        <v>7</v>
      </c>
      <c r="B17" s="43" t="s">
        <v>55</v>
      </c>
      <c r="C17" s="44" t="s">
        <v>56</v>
      </c>
      <c r="D17" s="15" t="s">
        <v>14</v>
      </c>
      <c r="E17" s="15" t="s">
        <v>57</v>
      </c>
      <c r="F17" s="45"/>
      <c r="G17" s="18">
        <f t="shared" si="0"/>
        <v>0</v>
      </c>
      <c r="H17" s="27">
        <v>0.08</v>
      </c>
      <c r="I17" s="18">
        <f t="shared" si="1"/>
        <v>0</v>
      </c>
      <c r="J17" s="16"/>
      <c r="K17" s="12"/>
      <c r="L17" s="12"/>
    </row>
    <row r="18" spans="1:12" ht="25.5">
      <c r="A18" s="12">
        <v>8</v>
      </c>
      <c r="B18" s="43" t="s">
        <v>58</v>
      </c>
      <c r="C18" s="44" t="s">
        <v>59</v>
      </c>
      <c r="D18" s="15" t="s">
        <v>14</v>
      </c>
      <c r="E18" s="15" t="s">
        <v>60</v>
      </c>
      <c r="F18" s="45"/>
      <c r="G18" s="18">
        <f t="shared" si="0"/>
        <v>0</v>
      </c>
      <c r="H18" s="27">
        <v>0.08</v>
      </c>
      <c r="I18" s="18">
        <f t="shared" si="1"/>
        <v>0</v>
      </c>
      <c r="J18" s="16"/>
      <c r="K18" s="12"/>
      <c r="L18" s="12"/>
    </row>
    <row r="19" spans="1:12" ht="25.5">
      <c r="A19" s="12">
        <v>9</v>
      </c>
      <c r="B19" s="17" t="s">
        <v>61</v>
      </c>
      <c r="C19" s="14" t="s">
        <v>62</v>
      </c>
      <c r="D19" s="12" t="s">
        <v>11</v>
      </c>
      <c r="E19" s="12">
        <v>3</v>
      </c>
      <c r="F19" s="45"/>
      <c r="G19" s="18">
        <f t="shared" si="0"/>
        <v>0</v>
      </c>
      <c r="H19" s="27">
        <v>0.08</v>
      </c>
      <c r="I19" s="18">
        <f t="shared" si="1"/>
        <v>0</v>
      </c>
      <c r="J19" s="16"/>
      <c r="K19" s="12"/>
      <c r="L19" s="12"/>
    </row>
    <row r="20" spans="1:12">
      <c r="A20" s="12">
        <v>10</v>
      </c>
      <c r="B20" s="43" t="s">
        <v>63</v>
      </c>
      <c r="C20" s="44" t="s">
        <v>64</v>
      </c>
      <c r="D20" s="15" t="s">
        <v>14</v>
      </c>
      <c r="E20" s="15" t="s">
        <v>65</v>
      </c>
      <c r="F20" s="45"/>
      <c r="G20" s="18">
        <f t="shared" si="0"/>
        <v>0</v>
      </c>
      <c r="H20" s="27">
        <v>0.08</v>
      </c>
      <c r="I20" s="18">
        <f t="shared" si="1"/>
        <v>0</v>
      </c>
      <c r="J20" s="16"/>
      <c r="K20" s="12"/>
      <c r="L20" s="12"/>
    </row>
    <row r="21" spans="1:12" ht="25.5">
      <c r="A21" s="12">
        <v>11</v>
      </c>
      <c r="B21" s="43" t="s">
        <v>66</v>
      </c>
      <c r="C21" s="44" t="s">
        <v>67</v>
      </c>
      <c r="D21" s="15" t="s">
        <v>14</v>
      </c>
      <c r="E21" s="15" t="s">
        <v>68</v>
      </c>
      <c r="F21" s="45"/>
      <c r="G21" s="18">
        <f t="shared" si="0"/>
        <v>0</v>
      </c>
      <c r="H21" s="27">
        <v>0.08</v>
      </c>
      <c r="I21" s="18">
        <f t="shared" si="1"/>
        <v>0</v>
      </c>
      <c r="J21" s="16"/>
      <c r="K21" s="12"/>
      <c r="L21" s="12"/>
    </row>
    <row r="22" spans="1:12">
      <c r="A22" s="12">
        <v>12</v>
      </c>
      <c r="B22" s="17" t="s">
        <v>69</v>
      </c>
      <c r="C22" s="14" t="s">
        <v>70</v>
      </c>
      <c r="D22" s="12" t="s">
        <v>11</v>
      </c>
      <c r="E22" s="12">
        <v>8</v>
      </c>
      <c r="F22" s="45"/>
      <c r="G22" s="18">
        <f t="shared" si="0"/>
        <v>0</v>
      </c>
      <c r="H22" s="27">
        <v>0.08</v>
      </c>
      <c r="I22" s="18">
        <f t="shared" si="1"/>
        <v>0</v>
      </c>
      <c r="J22" s="16"/>
      <c r="K22" s="12"/>
      <c r="L22" s="12"/>
    </row>
    <row r="23" spans="1:12">
      <c r="A23" s="12">
        <v>13</v>
      </c>
      <c r="B23" s="17" t="s">
        <v>71</v>
      </c>
      <c r="C23" s="14" t="s">
        <v>70</v>
      </c>
      <c r="D23" s="12" t="s">
        <v>11</v>
      </c>
      <c r="E23" s="12">
        <v>100</v>
      </c>
      <c r="F23" s="45"/>
      <c r="G23" s="18">
        <f t="shared" si="0"/>
        <v>0</v>
      </c>
      <c r="H23" s="27">
        <v>0.08</v>
      </c>
      <c r="I23" s="18">
        <f t="shared" si="1"/>
        <v>0</v>
      </c>
      <c r="J23" s="16"/>
      <c r="K23" s="12"/>
      <c r="L23" s="12"/>
    </row>
    <row r="24" spans="1:12">
      <c r="A24" s="12">
        <v>14</v>
      </c>
      <c r="B24" s="43" t="s">
        <v>72</v>
      </c>
      <c r="C24" s="44" t="s">
        <v>73</v>
      </c>
      <c r="D24" s="15" t="s">
        <v>14</v>
      </c>
      <c r="E24" s="15" t="s">
        <v>15</v>
      </c>
      <c r="F24" s="45"/>
      <c r="G24" s="18">
        <f t="shared" si="0"/>
        <v>0</v>
      </c>
      <c r="H24" s="27">
        <v>0.08</v>
      </c>
      <c r="I24" s="18">
        <f t="shared" si="1"/>
        <v>0</v>
      </c>
      <c r="J24" s="16"/>
      <c r="K24" s="12"/>
      <c r="L24" s="12"/>
    </row>
    <row r="25" spans="1:12">
      <c r="A25" s="12">
        <v>15</v>
      </c>
      <c r="B25" s="43" t="s">
        <v>74</v>
      </c>
      <c r="C25" s="44" t="s">
        <v>75</v>
      </c>
      <c r="D25" s="15" t="s">
        <v>11</v>
      </c>
      <c r="E25" s="15" t="s">
        <v>76</v>
      </c>
      <c r="F25" s="45"/>
      <c r="G25" s="18">
        <f t="shared" si="0"/>
        <v>0</v>
      </c>
      <c r="H25" s="27">
        <v>0.08</v>
      </c>
      <c r="I25" s="18">
        <f t="shared" si="1"/>
        <v>0</v>
      </c>
      <c r="J25" s="16"/>
      <c r="K25" s="12"/>
      <c r="L25" s="12"/>
    </row>
    <row r="26" spans="1:12">
      <c r="A26" s="12">
        <v>16</v>
      </c>
      <c r="B26" s="43" t="s">
        <v>77</v>
      </c>
      <c r="C26" s="44" t="s">
        <v>75</v>
      </c>
      <c r="D26" s="15" t="s">
        <v>11</v>
      </c>
      <c r="E26" s="15" t="s">
        <v>78</v>
      </c>
      <c r="F26" s="45"/>
      <c r="G26" s="18">
        <f t="shared" si="0"/>
        <v>0</v>
      </c>
      <c r="H26" s="27">
        <v>0.08</v>
      </c>
      <c r="I26" s="18">
        <f t="shared" si="1"/>
        <v>0</v>
      </c>
      <c r="J26" s="16"/>
      <c r="K26" s="12"/>
      <c r="L26" s="12"/>
    </row>
    <row r="27" spans="1:12">
      <c r="A27" s="12">
        <v>17</v>
      </c>
      <c r="B27" s="43" t="s">
        <v>79</v>
      </c>
      <c r="C27" s="44" t="s">
        <v>80</v>
      </c>
      <c r="D27" s="15" t="s">
        <v>14</v>
      </c>
      <c r="E27" s="15" t="s">
        <v>81</v>
      </c>
      <c r="F27" s="45"/>
      <c r="G27" s="18">
        <f t="shared" si="0"/>
        <v>0</v>
      </c>
      <c r="H27" s="27">
        <v>0.08</v>
      </c>
      <c r="I27" s="18">
        <f t="shared" si="1"/>
        <v>0</v>
      </c>
      <c r="J27" s="16"/>
      <c r="K27" s="12"/>
      <c r="L27" s="12"/>
    </row>
    <row r="28" spans="1:12" ht="25.5">
      <c r="A28" s="12">
        <v>18</v>
      </c>
      <c r="B28" s="17" t="s">
        <v>82</v>
      </c>
      <c r="C28" s="14" t="s">
        <v>83</v>
      </c>
      <c r="D28" s="12" t="s">
        <v>11</v>
      </c>
      <c r="E28" s="12">
        <v>20</v>
      </c>
      <c r="F28" s="45"/>
      <c r="G28" s="18">
        <f t="shared" si="0"/>
        <v>0</v>
      </c>
      <c r="H28" s="27">
        <v>0.08</v>
      </c>
      <c r="I28" s="18">
        <f t="shared" si="1"/>
        <v>0</v>
      </c>
      <c r="J28" s="16"/>
      <c r="K28" s="12"/>
      <c r="L28" s="12"/>
    </row>
    <row r="29" spans="1:12" ht="25.5">
      <c r="A29" s="12">
        <v>19</v>
      </c>
      <c r="B29" s="43" t="s">
        <v>84</v>
      </c>
      <c r="C29" s="44" t="s">
        <v>83</v>
      </c>
      <c r="D29" s="15" t="s">
        <v>14</v>
      </c>
      <c r="E29" s="15" t="s">
        <v>85</v>
      </c>
      <c r="F29" s="45"/>
      <c r="G29" s="18">
        <f t="shared" si="0"/>
        <v>0</v>
      </c>
      <c r="H29" s="27">
        <v>0.08</v>
      </c>
      <c r="I29" s="18">
        <f t="shared" si="1"/>
        <v>0</v>
      </c>
      <c r="J29" s="48"/>
      <c r="K29" s="49"/>
      <c r="L29" s="49"/>
    </row>
    <row r="30" spans="1:12">
      <c r="A30" s="12">
        <v>20</v>
      </c>
      <c r="B30" s="43" t="s">
        <v>86</v>
      </c>
      <c r="C30" s="44" t="s">
        <v>87</v>
      </c>
      <c r="D30" s="15" t="s">
        <v>14</v>
      </c>
      <c r="E30" s="15" t="s">
        <v>76</v>
      </c>
      <c r="F30" s="45"/>
      <c r="G30" s="18">
        <f t="shared" si="0"/>
        <v>0</v>
      </c>
      <c r="H30" s="27">
        <v>0.08</v>
      </c>
      <c r="I30" s="18">
        <f t="shared" si="1"/>
        <v>0</v>
      </c>
      <c r="J30" s="48"/>
      <c r="K30" s="49"/>
      <c r="L30" s="49"/>
    </row>
    <row r="31" spans="1:12">
      <c r="A31" s="12">
        <v>21</v>
      </c>
      <c r="B31" s="43" t="s">
        <v>88</v>
      </c>
      <c r="C31" s="44" t="s">
        <v>89</v>
      </c>
      <c r="D31" s="15" t="s">
        <v>14</v>
      </c>
      <c r="E31" s="15" t="s">
        <v>76</v>
      </c>
      <c r="F31" s="45"/>
      <c r="G31" s="18">
        <f t="shared" si="0"/>
        <v>0</v>
      </c>
      <c r="H31" s="27">
        <v>0.08</v>
      </c>
      <c r="I31" s="18">
        <f t="shared" si="1"/>
        <v>0</v>
      </c>
      <c r="J31" s="48"/>
      <c r="K31" s="49"/>
      <c r="L31" s="49"/>
    </row>
    <row r="32" spans="1:12">
      <c r="A32" s="12">
        <v>22</v>
      </c>
      <c r="B32" s="43" t="s">
        <v>90</v>
      </c>
      <c r="C32" s="44" t="s">
        <v>91</v>
      </c>
      <c r="D32" s="15" t="s">
        <v>14</v>
      </c>
      <c r="E32" s="15" t="s">
        <v>85</v>
      </c>
      <c r="F32" s="45"/>
      <c r="G32" s="18">
        <f t="shared" si="0"/>
        <v>0</v>
      </c>
      <c r="H32" s="27">
        <v>0.08</v>
      </c>
      <c r="I32" s="18">
        <f t="shared" si="1"/>
        <v>0</v>
      </c>
      <c r="J32" s="48"/>
      <c r="K32" s="49"/>
      <c r="L32" s="49"/>
    </row>
    <row r="33" spans="1:12" ht="25.5">
      <c r="A33" s="12">
        <v>23</v>
      </c>
      <c r="B33" s="43" t="s">
        <v>92</v>
      </c>
      <c r="C33" s="44" t="s">
        <v>93</v>
      </c>
      <c r="D33" s="15" t="s">
        <v>14</v>
      </c>
      <c r="E33" s="15" t="s">
        <v>15</v>
      </c>
      <c r="F33" s="45"/>
      <c r="G33" s="18">
        <f t="shared" si="0"/>
        <v>0</v>
      </c>
      <c r="H33" s="27">
        <v>0.08</v>
      </c>
      <c r="I33" s="18">
        <f t="shared" si="1"/>
        <v>0</v>
      </c>
      <c r="J33" s="48"/>
      <c r="K33" s="49"/>
      <c r="L33" s="49"/>
    </row>
    <row r="34" spans="1:12" ht="25.5">
      <c r="A34" s="12">
        <v>24</v>
      </c>
      <c r="B34" s="43" t="s">
        <v>94</v>
      </c>
      <c r="C34" s="44" t="s">
        <v>95</v>
      </c>
      <c r="D34" s="15" t="s">
        <v>14</v>
      </c>
      <c r="E34" s="15" t="s">
        <v>96</v>
      </c>
      <c r="F34" s="45"/>
      <c r="G34" s="18">
        <f t="shared" si="0"/>
        <v>0</v>
      </c>
      <c r="H34" s="27">
        <v>0.08</v>
      </c>
      <c r="I34" s="18">
        <f t="shared" si="1"/>
        <v>0</v>
      </c>
      <c r="J34" s="48"/>
      <c r="K34" s="49"/>
      <c r="L34" s="49"/>
    </row>
    <row r="35" spans="1:12">
      <c r="A35" s="12">
        <v>25</v>
      </c>
      <c r="B35" s="43" t="s">
        <v>97</v>
      </c>
      <c r="C35" s="44" t="s">
        <v>98</v>
      </c>
      <c r="D35" s="15" t="s">
        <v>26</v>
      </c>
      <c r="E35" s="15" t="s">
        <v>99</v>
      </c>
      <c r="F35" s="45"/>
      <c r="G35" s="18">
        <f t="shared" si="0"/>
        <v>0</v>
      </c>
      <c r="H35" s="27">
        <v>0.08</v>
      </c>
      <c r="I35" s="18">
        <f t="shared" si="1"/>
        <v>0</v>
      </c>
      <c r="J35" s="48"/>
      <c r="K35" s="49"/>
      <c r="L35" s="49"/>
    </row>
    <row r="36" spans="1:12" ht="25.5">
      <c r="A36" s="12">
        <v>26</v>
      </c>
      <c r="B36" s="17" t="s">
        <v>100</v>
      </c>
      <c r="C36" s="14" t="s">
        <v>101</v>
      </c>
      <c r="D36" s="12" t="s">
        <v>11</v>
      </c>
      <c r="E36" s="12">
        <v>100</v>
      </c>
      <c r="F36" s="45"/>
      <c r="G36" s="18">
        <f t="shared" si="0"/>
        <v>0</v>
      </c>
      <c r="H36" s="27">
        <v>0.08</v>
      </c>
      <c r="I36" s="18">
        <f t="shared" si="1"/>
        <v>0</v>
      </c>
      <c r="J36" s="48"/>
      <c r="K36" s="49"/>
      <c r="L36" s="49"/>
    </row>
    <row r="37" spans="1:12">
      <c r="A37" s="12">
        <v>27</v>
      </c>
      <c r="B37" s="43" t="s">
        <v>102</v>
      </c>
      <c r="C37" s="14" t="s">
        <v>101</v>
      </c>
      <c r="D37" s="15" t="s">
        <v>14</v>
      </c>
      <c r="E37" s="15" t="s">
        <v>99</v>
      </c>
      <c r="F37" s="45"/>
      <c r="G37" s="18">
        <f t="shared" si="0"/>
        <v>0</v>
      </c>
      <c r="H37" s="27">
        <v>0.08</v>
      </c>
      <c r="I37" s="18">
        <f t="shared" si="1"/>
        <v>0</v>
      </c>
      <c r="J37" s="48"/>
      <c r="K37" s="49"/>
      <c r="L37" s="49"/>
    </row>
    <row r="38" spans="1:12" ht="25.5">
      <c r="A38" s="12">
        <v>28</v>
      </c>
      <c r="B38" s="17" t="s">
        <v>103</v>
      </c>
      <c r="C38" s="14" t="s">
        <v>104</v>
      </c>
      <c r="D38" s="12" t="s">
        <v>11</v>
      </c>
      <c r="E38" s="12">
        <v>90</v>
      </c>
      <c r="F38" s="45"/>
      <c r="G38" s="18">
        <f t="shared" si="0"/>
        <v>0</v>
      </c>
      <c r="H38" s="27">
        <v>0.08</v>
      </c>
      <c r="I38" s="18">
        <f t="shared" si="1"/>
        <v>0</v>
      </c>
      <c r="J38" s="48"/>
      <c r="K38" s="49"/>
      <c r="L38" s="49"/>
    </row>
    <row r="39" spans="1:12">
      <c r="A39" s="12">
        <v>29</v>
      </c>
      <c r="B39" s="43" t="s">
        <v>105</v>
      </c>
      <c r="C39" s="44" t="s">
        <v>106</v>
      </c>
      <c r="D39" s="15" t="s">
        <v>14</v>
      </c>
      <c r="E39" s="15" t="s">
        <v>107</v>
      </c>
      <c r="F39" s="45"/>
      <c r="G39" s="18">
        <f t="shared" si="0"/>
        <v>0</v>
      </c>
      <c r="H39" s="27">
        <v>0.08</v>
      </c>
      <c r="I39" s="18">
        <f t="shared" si="1"/>
        <v>0</v>
      </c>
      <c r="J39" s="48"/>
      <c r="K39" s="49"/>
      <c r="L39" s="49"/>
    </row>
    <row r="40" spans="1:12" ht="25.5">
      <c r="A40" s="12">
        <v>30</v>
      </c>
      <c r="B40" s="17" t="s">
        <v>108</v>
      </c>
      <c r="C40" s="14" t="s">
        <v>106</v>
      </c>
      <c r="D40" s="12" t="s">
        <v>11</v>
      </c>
      <c r="E40" s="12">
        <v>20</v>
      </c>
      <c r="F40" s="45"/>
      <c r="G40" s="18">
        <f t="shared" si="0"/>
        <v>0</v>
      </c>
      <c r="H40" s="27">
        <v>0.08</v>
      </c>
      <c r="I40" s="18">
        <f t="shared" si="1"/>
        <v>0</v>
      </c>
      <c r="J40" s="48"/>
      <c r="K40" s="49"/>
      <c r="L40" s="49"/>
    </row>
    <row r="41" spans="1:12">
      <c r="A41" s="12">
        <v>31</v>
      </c>
      <c r="B41" s="17" t="s">
        <v>109</v>
      </c>
      <c r="C41" s="14" t="s">
        <v>110</v>
      </c>
      <c r="D41" s="12" t="s">
        <v>111</v>
      </c>
      <c r="E41" s="12">
        <v>18</v>
      </c>
      <c r="F41" s="45"/>
      <c r="G41" s="18">
        <f t="shared" si="0"/>
        <v>0</v>
      </c>
      <c r="H41" s="27">
        <v>0.08</v>
      </c>
      <c r="I41" s="18">
        <f t="shared" si="1"/>
        <v>0</v>
      </c>
      <c r="J41" s="48"/>
      <c r="K41" s="49"/>
      <c r="L41" s="49"/>
    </row>
    <row r="42" spans="1:12">
      <c r="A42" s="12">
        <v>32</v>
      </c>
      <c r="B42" s="43" t="s">
        <v>112</v>
      </c>
      <c r="C42" s="44" t="s">
        <v>113</v>
      </c>
      <c r="D42" s="15" t="s">
        <v>14</v>
      </c>
      <c r="E42" s="15" t="s">
        <v>114</v>
      </c>
      <c r="F42" s="45"/>
      <c r="G42" s="18">
        <f t="shared" si="0"/>
        <v>0</v>
      </c>
      <c r="H42" s="27">
        <v>0.08</v>
      </c>
      <c r="I42" s="18">
        <f t="shared" si="1"/>
        <v>0</v>
      </c>
      <c r="J42" s="48"/>
      <c r="K42" s="49"/>
      <c r="L42" s="49"/>
    </row>
    <row r="43" spans="1:12" ht="25.5">
      <c r="A43" s="12">
        <v>33</v>
      </c>
      <c r="B43" s="43" t="s">
        <v>115</v>
      </c>
      <c r="C43" s="44" t="s">
        <v>113</v>
      </c>
      <c r="D43" s="15" t="s">
        <v>14</v>
      </c>
      <c r="E43" s="15" t="s">
        <v>48</v>
      </c>
      <c r="F43" s="45"/>
      <c r="G43" s="18">
        <f t="shared" si="0"/>
        <v>0</v>
      </c>
      <c r="H43" s="27">
        <v>0.08</v>
      </c>
      <c r="I43" s="18">
        <f t="shared" si="1"/>
        <v>0</v>
      </c>
      <c r="J43" s="48"/>
      <c r="K43" s="49"/>
      <c r="L43" s="49"/>
    </row>
    <row r="44" spans="1:12" ht="25.5">
      <c r="A44" s="12">
        <v>34</v>
      </c>
      <c r="B44" s="43" t="s">
        <v>116</v>
      </c>
      <c r="C44" s="44" t="s">
        <v>113</v>
      </c>
      <c r="D44" s="15" t="s">
        <v>14</v>
      </c>
      <c r="E44" s="15" t="s">
        <v>43</v>
      </c>
      <c r="F44" s="45"/>
      <c r="G44" s="18">
        <f t="shared" si="0"/>
        <v>0</v>
      </c>
      <c r="H44" s="27">
        <v>0.08</v>
      </c>
      <c r="I44" s="18">
        <f t="shared" si="1"/>
        <v>0</v>
      </c>
      <c r="J44" s="48"/>
      <c r="K44" s="49"/>
      <c r="L44" s="49"/>
    </row>
    <row r="45" spans="1:12" ht="25.5">
      <c r="A45" s="12">
        <v>35</v>
      </c>
      <c r="B45" s="43" t="s">
        <v>117</v>
      </c>
      <c r="C45" s="44" t="s">
        <v>118</v>
      </c>
      <c r="D45" s="15" t="s">
        <v>11</v>
      </c>
      <c r="E45" s="15" t="s">
        <v>119</v>
      </c>
      <c r="F45" s="45"/>
      <c r="G45" s="18">
        <f t="shared" si="0"/>
        <v>0</v>
      </c>
      <c r="H45" s="27">
        <v>0.08</v>
      </c>
      <c r="I45" s="18">
        <f t="shared" si="1"/>
        <v>0</v>
      </c>
      <c r="J45" s="48"/>
      <c r="K45" s="49"/>
      <c r="L45" s="49"/>
    </row>
    <row r="46" spans="1:12">
      <c r="A46" s="12">
        <v>36</v>
      </c>
      <c r="B46" s="17" t="s">
        <v>120</v>
      </c>
      <c r="C46" s="14" t="s">
        <v>121</v>
      </c>
      <c r="D46" s="12" t="s">
        <v>11</v>
      </c>
      <c r="E46" s="12">
        <v>10</v>
      </c>
      <c r="F46" s="45"/>
      <c r="G46" s="18">
        <f t="shared" si="0"/>
        <v>0</v>
      </c>
      <c r="H46" s="27">
        <v>0.08</v>
      </c>
      <c r="I46" s="18">
        <f t="shared" si="1"/>
        <v>0</v>
      </c>
      <c r="J46" s="48"/>
      <c r="K46" s="49"/>
      <c r="L46" s="49"/>
    </row>
    <row r="47" spans="1:12" ht="25.5">
      <c r="A47" s="12">
        <v>37</v>
      </c>
      <c r="B47" s="43" t="s">
        <v>122</v>
      </c>
      <c r="C47" s="44" t="s">
        <v>121</v>
      </c>
      <c r="D47" s="15" t="s">
        <v>14</v>
      </c>
      <c r="E47" s="15" t="s">
        <v>114</v>
      </c>
      <c r="F47" s="45"/>
      <c r="G47" s="18">
        <f t="shared" si="0"/>
        <v>0</v>
      </c>
      <c r="H47" s="27">
        <v>0.08</v>
      </c>
      <c r="I47" s="18">
        <f t="shared" si="1"/>
        <v>0</v>
      </c>
      <c r="J47" s="48"/>
      <c r="K47" s="49"/>
      <c r="L47" s="49"/>
    </row>
    <row r="48" spans="1:12">
      <c r="A48" s="12">
        <v>38</v>
      </c>
      <c r="B48" s="43" t="s">
        <v>123</v>
      </c>
      <c r="C48" s="44" t="s">
        <v>124</v>
      </c>
      <c r="D48" s="15" t="s">
        <v>11</v>
      </c>
      <c r="E48" s="15" t="s">
        <v>107</v>
      </c>
      <c r="F48" s="45"/>
      <c r="G48" s="18">
        <f t="shared" si="0"/>
        <v>0</v>
      </c>
      <c r="H48" s="27">
        <v>0.08</v>
      </c>
      <c r="I48" s="18">
        <f t="shared" si="1"/>
        <v>0</v>
      </c>
      <c r="J48" s="48"/>
      <c r="K48" s="49"/>
      <c r="L48" s="49"/>
    </row>
    <row r="49" spans="1:12" ht="25.5">
      <c r="A49" s="12">
        <v>39</v>
      </c>
      <c r="B49" s="43" t="s">
        <v>125</v>
      </c>
      <c r="C49" s="44" t="s">
        <v>126</v>
      </c>
      <c r="D49" s="15" t="s">
        <v>14</v>
      </c>
      <c r="E49" s="15" t="s">
        <v>15</v>
      </c>
      <c r="F49" s="45"/>
      <c r="G49" s="18">
        <f t="shared" si="0"/>
        <v>0</v>
      </c>
      <c r="H49" s="27">
        <v>0.08</v>
      </c>
      <c r="I49" s="18">
        <f t="shared" si="1"/>
        <v>0</v>
      </c>
      <c r="J49" s="48"/>
      <c r="K49" s="49"/>
      <c r="L49" s="49"/>
    </row>
    <row r="50" spans="1:12" ht="25.5">
      <c r="A50" s="12">
        <v>40</v>
      </c>
      <c r="B50" s="43" t="s">
        <v>127</v>
      </c>
      <c r="C50" s="44" t="s">
        <v>128</v>
      </c>
      <c r="D50" s="15" t="s">
        <v>14</v>
      </c>
      <c r="E50" s="15" t="s">
        <v>129</v>
      </c>
      <c r="F50" s="45"/>
      <c r="G50" s="18">
        <f t="shared" si="0"/>
        <v>0</v>
      </c>
      <c r="H50" s="27">
        <v>0.08</v>
      </c>
      <c r="I50" s="18">
        <f t="shared" si="1"/>
        <v>0</v>
      </c>
      <c r="J50" s="48"/>
      <c r="K50" s="49"/>
      <c r="L50" s="49"/>
    </row>
    <row r="51" spans="1:12">
      <c r="A51" s="12">
        <v>41</v>
      </c>
      <c r="B51" s="17" t="s">
        <v>130</v>
      </c>
      <c r="C51" s="14" t="s">
        <v>131</v>
      </c>
      <c r="D51" s="12" t="s">
        <v>11</v>
      </c>
      <c r="E51" s="12">
        <v>6</v>
      </c>
      <c r="F51" s="45"/>
      <c r="G51" s="18">
        <f t="shared" si="0"/>
        <v>0</v>
      </c>
      <c r="H51" s="27">
        <v>0.08</v>
      </c>
      <c r="I51" s="18">
        <f t="shared" si="1"/>
        <v>0</v>
      </c>
      <c r="J51" s="48"/>
      <c r="K51" s="49"/>
      <c r="L51" s="49"/>
    </row>
    <row r="52" spans="1:12">
      <c r="A52" s="12">
        <v>42</v>
      </c>
      <c r="B52" s="43" t="s">
        <v>132</v>
      </c>
      <c r="C52" s="44" t="s">
        <v>133</v>
      </c>
      <c r="D52" s="15" t="s">
        <v>14</v>
      </c>
      <c r="E52" s="15" t="s">
        <v>57</v>
      </c>
      <c r="F52" s="45"/>
      <c r="G52" s="18">
        <f t="shared" si="0"/>
        <v>0</v>
      </c>
      <c r="H52" s="27">
        <v>0.08</v>
      </c>
      <c r="I52" s="18">
        <f t="shared" si="1"/>
        <v>0</v>
      </c>
      <c r="J52" s="48"/>
      <c r="K52" s="49"/>
      <c r="L52" s="49"/>
    </row>
    <row r="53" spans="1:12">
      <c r="A53" s="12">
        <v>43</v>
      </c>
      <c r="B53" s="43" t="s">
        <v>134</v>
      </c>
      <c r="C53" s="44" t="s">
        <v>135</v>
      </c>
      <c r="D53" s="15" t="s">
        <v>14</v>
      </c>
      <c r="E53" s="15" t="s">
        <v>68</v>
      </c>
      <c r="F53" s="45"/>
      <c r="G53" s="18">
        <f t="shared" si="0"/>
        <v>0</v>
      </c>
      <c r="H53" s="27">
        <v>0.08</v>
      </c>
      <c r="I53" s="18">
        <f t="shared" si="1"/>
        <v>0</v>
      </c>
      <c r="J53" s="48"/>
      <c r="K53" s="49"/>
      <c r="L53" s="49"/>
    </row>
    <row r="54" spans="1:12">
      <c r="A54" s="12">
        <v>44</v>
      </c>
      <c r="B54" s="17" t="s">
        <v>136</v>
      </c>
      <c r="C54" s="44" t="s">
        <v>135</v>
      </c>
      <c r="D54" s="12" t="s">
        <v>11</v>
      </c>
      <c r="E54" s="12">
        <v>6</v>
      </c>
      <c r="F54" s="45"/>
      <c r="G54" s="18">
        <f t="shared" si="0"/>
        <v>0</v>
      </c>
      <c r="H54" s="27">
        <v>0.08</v>
      </c>
      <c r="I54" s="18">
        <f t="shared" si="1"/>
        <v>0</v>
      </c>
      <c r="J54" s="48"/>
      <c r="K54" s="49"/>
      <c r="L54" s="49"/>
    </row>
    <row r="55" spans="1:12" ht="25.5">
      <c r="A55" s="12">
        <v>45</v>
      </c>
      <c r="B55" s="43" t="s">
        <v>137</v>
      </c>
      <c r="C55" s="44" t="s">
        <v>138</v>
      </c>
      <c r="D55" s="15" t="s">
        <v>14</v>
      </c>
      <c r="E55" s="15" t="s">
        <v>139</v>
      </c>
      <c r="F55" s="45"/>
      <c r="G55" s="18">
        <f t="shared" si="0"/>
        <v>0</v>
      </c>
      <c r="H55" s="27">
        <v>0.08</v>
      </c>
      <c r="I55" s="18">
        <f t="shared" si="1"/>
        <v>0</v>
      </c>
      <c r="J55" s="48"/>
      <c r="K55" s="49"/>
      <c r="L55" s="49"/>
    </row>
    <row r="56" spans="1:12" ht="25.5">
      <c r="A56" s="12">
        <v>46</v>
      </c>
      <c r="B56" s="43" t="s">
        <v>140</v>
      </c>
      <c r="C56" s="44" t="s">
        <v>141</v>
      </c>
      <c r="D56" s="15" t="s">
        <v>14</v>
      </c>
      <c r="E56" s="15" t="s">
        <v>142</v>
      </c>
      <c r="F56" s="45"/>
      <c r="G56" s="18">
        <f t="shared" si="0"/>
        <v>0</v>
      </c>
      <c r="H56" s="27">
        <v>0.08</v>
      </c>
      <c r="I56" s="18">
        <f t="shared" si="1"/>
        <v>0</v>
      </c>
      <c r="J56" s="48"/>
      <c r="K56" s="49"/>
      <c r="L56" s="49"/>
    </row>
    <row r="57" spans="1:12">
      <c r="A57" s="12">
        <v>47</v>
      </c>
      <c r="B57" s="17" t="s">
        <v>143</v>
      </c>
      <c r="C57" s="44" t="s">
        <v>144</v>
      </c>
      <c r="D57" s="12" t="s">
        <v>11</v>
      </c>
      <c r="E57" s="12">
        <v>60</v>
      </c>
      <c r="F57" s="45"/>
      <c r="G57" s="18">
        <f t="shared" si="0"/>
        <v>0</v>
      </c>
      <c r="H57" s="27">
        <v>0.08</v>
      </c>
      <c r="I57" s="18">
        <f t="shared" si="1"/>
        <v>0</v>
      </c>
      <c r="J57" s="48"/>
      <c r="K57" s="49"/>
      <c r="L57" s="49"/>
    </row>
    <row r="58" spans="1:12">
      <c r="A58" s="12">
        <v>48</v>
      </c>
      <c r="B58" s="17" t="s">
        <v>145</v>
      </c>
      <c r="C58" s="44" t="s">
        <v>144</v>
      </c>
      <c r="D58" s="12" t="s">
        <v>11</v>
      </c>
      <c r="E58" s="12">
        <v>10</v>
      </c>
      <c r="F58" s="45"/>
      <c r="G58" s="18">
        <f t="shared" si="0"/>
        <v>0</v>
      </c>
      <c r="H58" s="27">
        <v>0.08</v>
      </c>
      <c r="I58" s="18">
        <f t="shared" si="1"/>
        <v>0</v>
      </c>
      <c r="J58" s="48"/>
      <c r="K58" s="49"/>
      <c r="L58" s="49"/>
    </row>
    <row r="59" spans="1:12">
      <c r="A59" s="12">
        <v>49</v>
      </c>
      <c r="B59" s="17" t="s">
        <v>146</v>
      </c>
      <c r="C59" s="44" t="s">
        <v>144</v>
      </c>
      <c r="D59" s="12" t="s">
        <v>11</v>
      </c>
      <c r="E59" s="12">
        <v>10</v>
      </c>
      <c r="F59" s="45"/>
      <c r="G59" s="18">
        <f t="shared" si="0"/>
        <v>0</v>
      </c>
      <c r="H59" s="27">
        <v>0.08</v>
      </c>
      <c r="I59" s="18">
        <f t="shared" si="1"/>
        <v>0</v>
      </c>
      <c r="J59" s="48"/>
      <c r="K59" s="49"/>
      <c r="L59" s="49"/>
    </row>
    <row r="60" spans="1:12">
      <c r="A60" s="12">
        <v>50</v>
      </c>
      <c r="B60" s="17" t="s">
        <v>147</v>
      </c>
      <c r="C60" s="44" t="s">
        <v>144</v>
      </c>
      <c r="D60" s="12" t="s">
        <v>11</v>
      </c>
      <c r="E60" s="12">
        <v>6</v>
      </c>
      <c r="F60" s="45"/>
      <c r="G60" s="18">
        <f t="shared" si="0"/>
        <v>0</v>
      </c>
      <c r="H60" s="27">
        <v>0.08</v>
      </c>
      <c r="I60" s="18">
        <f t="shared" si="1"/>
        <v>0</v>
      </c>
      <c r="J60" s="48"/>
      <c r="K60" s="49"/>
      <c r="L60" s="49"/>
    </row>
    <row r="61" spans="1:12">
      <c r="A61" s="12">
        <v>51</v>
      </c>
      <c r="B61" s="17" t="s">
        <v>148</v>
      </c>
      <c r="C61" s="44" t="s">
        <v>144</v>
      </c>
      <c r="D61" s="12" t="s">
        <v>11</v>
      </c>
      <c r="E61" s="12">
        <v>6</v>
      </c>
      <c r="F61" s="45"/>
      <c r="G61" s="18">
        <f t="shared" si="0"/>
        <v>0</v>
      </c>
      <c r="H61" s="27">
        <v>0.08</v>
      </c>
      <c r="I61" s="18">
        <f t="shared" si="1"/>
        <v>0</v>
      </c>
      <c r="J61" s="48"/>
      <c r="K61" s="49"/>
      <c r="L61" s="49"/>
    </row>
    <row r="62" spans="1:12">
      <c r="A62" s="12">
        <v>52</v>
      </c>
      <c r="B62" s="17" t="s">
        <v>149</v>
      </c>
      <c r="C62" s="14" t="s">
        <v>150</v>
      </c>
      <c r="D62" s="12" t="s">
        <v>11</v>
      </c>
      <c r="E62" s="12">
        <v>18</v>
      </c>
      <c r="F62" s="45"/>
      <c r="G62" s="18">
        <f t="shared" si="0"/>
        <v>0</v>
      </c>
      <c r="H62" s="27">
        <v>0.08</v>
      </c>
      <c r="I62" s="18">
        <f t="shared" si="1"/>
        <v>0</v>
      </c>
      <c r="J62" s="48"/>
      <c r="K62" s="49"/>
      <c r="L62" s="49"/>
    </row>
    <row r="63" spans="1:12" ht="25.5">
      <c r="A63" s="12">
        <v>53</v>
      </c>
      <c r="B63" s="43" t="s">
        <v>151</v>
      </c>
      <c r="C63" s="44" t="s">
        <v>152</v>
      </c>
      <c r="D63" s="15" t="s">
        <v>14</v>
      </c>
      <c r="E63" s="15" t="s">
        <v>107</v>
      </c>
      <c r="F63" s="45"/>
      <c r="G63" s="18">
        <f t="shared" si="0"/>
        <v>0</v>
      </c>
      <c r="H63" s="27">
        <v>0.08</v>
      </c>
      <c r="I63" s="18">
        <f t="shared" si="1"/>
        <v>0</v>
      </c>
      <c r="J63" s="48"/>
      <c r="K63" s="49"/>
      <c r="L63" s="49"/>
    </row>
    <row r="64" spans="1:12" ht="25.5">
      <c r="A64" s="12">
        <v>54</v>
      </c>
      <c r="B64" s="43" t="s">
        <v>153</v>
      </c>
      <c r="C64" s="44" t="s">
        <v>152</v>
      </c>
      <c r="D64" s="15" t="s">
        <v>14</v>
      </c>
      <c r="E64" s="15" t="s">
        <v>154</v>
      </c>
      <c r="F64" s="45"/>
      <c r="G64" s="18">
        <f t="shared" si="0"/>
        <v>0</v>
      </c>
      <c r="H64" s="27">
        <v>0.08</v>
      </c>
      <c r="I64" s="18">
        <f t="shared" si="1"/>
        <v>0</v>
      </c>
      <c r="J64" s="48"/>
      <c r="K64" s="49"/>
      <c r="L64" s="49"/>
    </row>
    <row r="65" spans="1:13">
      <c r="A65" s="12">
        <v>55</v>
      </c>
      <c r="B65" s="43" t="s">
        <v>155</v>
      </c>
      <c r="C65" s="44" t="s">
        <v>156</v>
      </c>
      <c r="D65" s="15" t="s">
        <v>14</v>
      </c>
      <c r="E65" s="15" t="s">
        <v>57</v>
      </c>
      <c r="F65" s="45"/>
      <c r="G65" s="18">
        <f t="shared" si="0"/>
        <v>0</v>
      </c>
      <c r="H65" s="27">
        <v>0.08</v>
      </c>
      <c r="I65" s="18">
        <f t="shared" si="1"/>
        <v>0</v>
      </c>
      <c r="J65" s="48"/>
      <c r="K65" s="49"/>
      <c r="L65" s="49"/>
    </row>
    <row r="66" spans="1:13">
      <c r="A66" s="12">
        <v>56</v>
      </c>
      <c r="B66" s="43" t="s">
        <v>157</v>
      </c>
      <c r="C66" s="44" t="s">
        <v>158</v>
      </c>
      <c r="D66" s="15" t="s">
        <v>14</v>
      </c>
      <c r="E66" s="15" t="s">
        <v>68</v>
      </c>
      <c r="F66" s="45"/>
      <c r="G66" s="18">
        <f t="shared" si="0"/>
        <v>0</v>
      </c>
      <c r="H66" s="27">
        <v>0.08</v>
      </c>
      <c r="I66" s="18">
        <f t="shared" si="1"/>
        <v>0</v>
      </c>
      <c r="J66" s="48"/>
      <c r="K66" s="49"/>
      <c r="L66" s="49"/>
    </row>
    <row r="67" spans="1:13">
      <c r="A67" s="12">
        <v>57</v>
      </c>
      <c r="B67" s="43" t="s">
        <v>159</v>
      </c>
      <c r="C67" s="44" t="s">
        <v>160</v>
      </c>
      <c r="D67" s="15" t="s">
        <v>14</v>
      </c>
      <c r="E67" s="15" t="s">
        <v>107</v>
      </c>
      <c r="F67" s="45"/>
      <c r="G67" s="18">
        <f t="shared" si="0"/>
        <v>0</v>
      </c>
      <c r="H67" s="27">
        <v>0.08</v>
      </c>
      <c r="I67" s="18">
        <f t="shared" si="1"/>
        <v>0</v>
      </c>
      <c r="J67" s="48"/>
      <c r="K67" s="49"/>
      <c r="L67" s="49"/>
    </row>
    <row r="68" spans="1:13">
      <c r="A68" s="12">
        <v>58</v>
      </c>
      <c r="B68" s="17" t="s">
        <v>161</v>
      </c>
      <c r="C68" s="14" t="s">
        <v>162</v>
      </c>
      <c r="D68" s="12" t="s">
        <v>11</v>
      </c>
      <c r="E68" s="12">
        <v>6</v>
      </c>
      <c r="F68" s="45"/>
      <c r="G68" s="18">
        <f t="shared" si="0"/>
        <v>0</v>
      </c>
      <c r="H68" s="27">
        <v>0.08</v>
      </c>
      <c r="I68" s="18">
        <f t="shared" si="1"/>
        <v>0</v>
      </c>
      <c r="J68" s="48"/>
      <c r="K68" s="49"/>
      <c r="L68" s="49"/>
    </row>
    <row r="69" spans="1:13" ht="25.5">
      <c r="A69" s="12">
        <v>59</v>
      </c>
      <c r="B69" s="50" t="s">
        <v>163</v>
      </c>
      <c r="C69" s="51" t="s">
        <v>208</v>
      </c>
      <c r="D69" s="52" t="s">
        <v>14</v>
      </c>
      <c r="E69" s="52" t="s">
        <v>129</v>
      </c>
      <c r="F69" s="45"/>
      <c r="G69" s="18">
        <f t="shared" si="0"/>
        <v>0</v>
      </c>
      <c r="H69" s="53">
        <v>0.08</v>
      </c>
      <c r="I69" s="18">
        <f t="shared" si="1"/>
        <v>0</v>
      </c>
      <c r="J69" s="48"/>
      <c r="K69" s="49"/>
      <c r="L69" s="49"/>
    </row>
    <row r="70" spans="1:13">
      <c r="A70" s="12">
        <v>60</v>
      </c>
      <c r="B70" s="54" t="s">
        <v>164</v>
      </c>
      <c r="C70" s="55"/>
      <c r="D70" s="56" t="s">
        <v>14</v>
      </c>
      <c r="E70" s="56" t="s">
        <v>68</v>
      </c>
      <c r="F70" s="45"/>
      <c r="G70" s="18">
        <f t="shared" si="0"/>
        <v>0</v>
      </c>
      <c r="H70" s="30">
        <v>0.08</v>
      </c>
      <c r="I70" s="18">
        <f t="shared" si="1"/>
        <v>0</v>
      </c>
      <c r="J70" s="48"/>
      <c r="K70" s="49"/>
      <c r="L70" s="49"/>
    </row>
    <row r="71" spans="1:13">
      <c r="A71" s="12">
        <v>61</v>
      </c>
      <c r="B71" s="54" t="s">
        <v>165</v>
      </c>
      <c r="C71" s="55"/>
      <c r="D71" s="56" t="s">
        <v>14</v>
      </c>
      <c r="E71" s="109" t="s">
        <v>166</v>
      </c>
      <c r="F71" s="110"/>
      <c r="G71" s="112">
        <f t="shared" si="0"/>
        <v>0</v>
      </c>
      <c r="H71" s="30">
        <v>0.08</v>
      </c>
      <c r="I71" s="113">
        <f t="shared" si="1"/>
        <v>0</v>
      </c>
      <c r="J71" s="48"/>
      <c r="K71" s="49"/>
      <c r="L71" s="49"/>
    </row>
    <row r="72" spans="1:13" s="72" customFormat="1" ht="24" customHeight="1">
      <c r="A72" s="35"/>
      <c r="B72" s="36"/>
      <c r="C72" s="37"/>
      <c r="D72" s="35"/>
      <c r="E72" s="133" t="s">
        <v>40</v>
      </c>
      <c r="F72" s="133"/>
      <c r="G72" s="91">
        <f>SUM(G11:G71)</f>
        <v>0</v>
      </c>
      <c r="H72" s="111"/>
      <c r="I72" s="91">
        <f t="shared" ref="I72" si="2">SUM(I11:I71)</f>
        <v>0</v>
      </c>
    </row>
    <row r="73" spans="1:13" s="72" customFormat="1" ht="29.25" customHeight="1">
      <c r="A73" s="132" t="s">
        <v>215</v>
      </c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08"/>
    </row>
    <row r="74" spans="1:13" s="42" customFormat="1">
      <c r="A74" s="72"/>
      <c r="B74" s="84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</row>
    <row r="75" spans="1:13" s="72" customFormat="1" ht="15" customHeight="1">
      <c r="B75" s="84"/>
      <c r="J75" s="124" t="s">
        <v>206</v>
      </c>
      <c r="K75" s="124"/>
    </row>
    <row r="76" spans="1:13" s="72" customFormat="1" ht="24" customHeight="1">
      <c r="B76" s="84"/>
      <c r="H76" s="93"/>
      <c r="I76" s="93"/>
      <c r="J76" s="125" t="s">
        <v>207</v>
      </c>
      <c r="K76" s="125"/>
    </row>
    <row r="77" spans="1:13" ht="14.25" customHeight="1"/>
    <row r="78" spans="1:13" s="42" customFormat="1">
      <c r="A78" s="1"/>
      <c r="B78" s="64"/>
      <c r="C78" s="65"/>
      <c r="D78" s="1"/>
      <c r="E78" s="1"/>
      <c r="F78" s="66"/>
      <c r="G78" s="67"/>
      <c r="H78" s="68"/>
      <c r="I78" s="68"/>
      <c r="J78" s="68"/>
      <c r="K78" s="1"/>
      <c r="L78" s="1"/>
      <c r="M78" s="1"/>
    </row>
    <row r="82" ht="15" customHeight="1"/>
    <row r="99" spans="1:13" ht="14.25" customHeight="1"/>
    <row r="100" spans="1:13" s="42" customFormat="1">
      <c r="A100" s="1"/>
      <c r="B100" s="64"/>
      <c r="C100" s="65"/>
      <c r="D100" s="1"/>
      <c r="E100" s="1"/>
      <c r="F100" s="66"/>
      <c r="G100" s="67"/>
      <c r="H100" s="68"/>
      <c r="I100" s="68"/>
      <c r="J100" s="68"/>
      <c r="K100" s="1"/>
      <c r="L100" s="1"/>
      <c r="M100" s="1"/>
    </row>
    <row r="114" spans="6:10" ht="15">
      <c r="F114" s="69"/>
      <c r="G114" s="68"/>
      <c r="H114" s="70"/>
      <c r="I114" s="70"/>
      <c r="J114" s="71"/>
    </row>
  </sheetData>
  <mergeCells count="7">
    <mergeCell ref="J75:K75"/>
    <mergeCell ref="J76:K76"/>
    <mergeCell ref="A9:L9"/>
    <mergeCell ref="J8:L8"/>
    <mergeCell ref="A6:L6"/>
    <mergeCell ref="A73:L73"/>
    <mergeCell ref="E72:F72"/>
  </mergeCells>
  <printOptions horizontalCentered="1"/>
  <pageMargins left="0" right="0" top="0" bottom="0.35433070866141736" header="0" footer="0.11811023622047245"/>
  <pageSetup paperSize="9" scale="90" orientation="landscape" r:id="rId1"/>
  <headerFooter>
    <oddFooter>Strona &amp;P z &amp;N</oddFooter>
  </headerFooter>
  <rowBreaks count="2" manualBreakCount="2">
    <brk id="30" max="16383" man="1"/>
    <brk id="6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2706B-3E7F-4066-92CE-AD13B2D4302B}">
  <dimension ref="A4:M35"/>
  <sheetViews>
    <sheetView view="pageBreakPreview" topLeftCell="A16" zoomScale="75" zoomScaleNormal="100" zoomScaleSheetLayoutView="75" workbookViewId="0">
      <selection activeCell="K16" sqref="K16"/>
    </sheetView>
  </sheetViews>
  <sheetFormatPr defaultRowHeight="14.25"/>
  <cols>
    <col min="1" max="1" width="3.85546875" style="1" bestFit="1" customWidth="1"/>
    <col min="2" max="2" width="42.28515625" style="64" customWidth="1"/>
    <col min="3" max="3" width="14.85546875" style="65" bestFit="1" customWidth="1"/>
    <col min="4" max="4" width="4.85546875" style="1" bestFit="1" customWidth="1"/>
    <col min="5" max="5" width="6.28515625" style="1" customWidth="1"/>
    <col min="6" max="6" width="9.5703125" style="66" customWidth="1"/>
    <col min="7" max="7" width="9.7109375" style="67" customWidth="1"/>
    <col min="8" max="8" width="7.140625" style="68" customWidth="1"/>
    <col min="9" max="9" width="12" style="68" customWidth="1"/>
    <col min="10" max="10" width="21.42578125" style="68" customWidth="1"/>
    <col min="11" max="11" width="11.140625" style="1" customWidth="1"/>
    <col min="12" max="12" width="8.85546875" style="1" bestFit="1" customWidth="1"/>
    <col min="13" max="14" width="9.140625" style="1"/>
    <col min="15" max="15" width="17.28515625" style="1" bestFit="1" customWidth="1"/>
    <col min="16" max="16" width="13.7109375" style="1" bestFit="1" customWidth="1"/>
    <col min="17" max="16384" width="9.140625" style="1"/>
  </cols>
  <sheetData>
    <row r="4" spans="1:12">
      <c r="A4" s="97" t="s">
        <v>209</v>
      </c>
      <c r="B4" s="1"/>
      <c r="C4" s="1"/>
      <c r="F4" s="1"/>
      <c r="G4" s="1"/>
      <c r="H4" s="1"/>
      <c r="I4" s="1"/>
      <c r="J4" s="1"/>
    </row>
    <row r="5" spans="1:12">
      <c r="A5" s="98" t="s">
        <v>210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>
      <c r="A6" s="129" t="s">
        <v>232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</row>
    <row r="7" spans="1:12">
      <c r="A7" s="100" t="s">
        <v>212</v>
      </c>
      <c r="B7" s="101"/>
      <c r="C7" s="102"/>
      <c r="D7" s="100"/>
      <c r="E7" s="100"/>
      <c r="F7" s="103"/>
      <c r="G7" s="104"/>
      <c r="H7" s="105"/>
      <c r="I7" s="100"/>
      <c r="J7" s="105"/>
      <c r="K7" s="105"/>
      <c r="L7" s="107" t="s">
        <v>219</v>
      </c>
    </row>
    <row r="8" spans="1:12">
      <c r="B8" s="65"/>
      <c r="C8" s="1"/>
      <c r="F8" s="1"/>
      <c r="G8" s="1"/>
      <c r="H8" s="1"/>
      <c r="I8" s="1"/>
      <c r="J8" s="131" t="s">
        <v>211</v>
      </c>
      <c r="K8" s="131"/>
      <c r="L8" s="131"/>
    </row>
    <row r="9" spans="1:12">
      <c r="B9" s="65"/>
      <c r="C9" s="1"/>
      <c r="F9" s="1"/>
      <c r="G9" s="1"/>
      <c r="H9" s="1"/>
      <c r="I9" s="1"/>
      <c r="J9" s="106"/>
      <c r="K9" s="106"/>
      <c r="L9" s="106"/>
    </row>
    <row r="10" spans="1:12" ht="21.75" customHeight="1">
      <c r="A10" s="134" t="s">
        <v>229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12" s="42" customFormat="1" ht="56.25">
      <c r="A11" s="39" t="s">
        <v>0</v>
      </c>
      <c r="B11" s="7" t="s">
        <v>1</v>
      </c>
      <c r="C11" s="3" t="s">
        <v>2</v>
      </c>
      <c r="D11" s="39" t="s">
        <v>3</v>
      </c>
      <c r="E11" s="4" t="s">
        <v>220</v>
      </c>
      <c r="F11" s="40" t="s">
        <v>234</v>
      </c>
      <c r="G11" s="40" t="s">
        <v>231</v>
      </c>
      <c r="H11" s="41" t="s">
        <v>4</v>
      </c>
      <c r="I11" s="40" t="s">
        <v>5</v>
      </c>
      <c r="J11" s="11" t="s">
        <v>6</v>
      </c>
      <c r="K11" s="39" t="s">
        <v>7</v>
      </c>
      <c r="L11" s="39" t="s">
        <v>8</v>
      </c>
    </row>
    <row r="12" spans="1:12" ht="25.5" customHeight="1">
      <c r="A12" s="12">
        <v>1</v>
      </c>
      <c r="B12" s="17" t="s">
        <v>167</v>
      </c>
      <c r="C12" s="14" t="s">
        <v>168</v>
      </c>
      <c r="D12" s="12" t="s">
        <v>14</v>
      </c>
      <c r="E12" s="12">
        <v>4</v>
      </c>
      <c r="F12" s="118"/>
      <c r="G12" s="120">
        <f>E12*F12</f>
        <v>0</v>
      </c>
      <c r="H12" s="119">
        <v>0.08</v>
      </c>
      <c r="I12" s="120">
        <f>G12*1.08</f>
        <v>0</v>
      </c>
      <c r="J12" s="18"/>
      <c r="K12" s="16"/>
      <c r="L12" s="12"/>
    </row>
    <row r="13" spans="1:12" ht="25.5" customHeight="1">
      <c r="A13" s="12">
        <v>2</v>
      </c>
      <c r="B13" s="17" t="s">
        <v>169</v>
      </c>
      <c r="C13" s="14" t="s">
        <v>168</v>
      </c>
      <c r="D13" s="12" t="s">
        <v>14</v>
      </c>
      <c r="E13" s="12">
        <v>4</v>
      </c>
      <c r="F13" s="118"/>
      <c r="G13" s="120">
        <f t="shared" ref="G13:G30" si="0">E13*F13</f>
        <v>0</v>
      </c>
      <c r="H13" s="119">
        <v>0.08</v>
      </c>
      <c r="I13" s="120">
        <f t="shared" ref="I13:I30" si="1">G13*1.08</f>
        <v>0</v>
      </c>
      <c r="J13" s="18"/>
      <c r="K13" s="16"/>
      <c r="L13" s="12"/>
    </row>
    <row r="14" spans="1:12" ht="25.5" customHeight="1">
      <c r="A14" s="12">
        <v>3</v>
      </c>
      <c r="B14" s="17" t="s">
        <v>170</v>
      </c>
      <c r="C14" s="14" t="s">
        <v>171</v>
      </c>
      <c r="D14" s="12" t="s">
        <v>11</v>
      </c>
      <c r="E14" s="12">
        <v>20</v>
      </c>
      <c r="F14" s="118"/>
      <c r="G14" s="120">
        <f t="shared" si="0"/>
        <v>0</v>
      </c>
      <c r="H14" s="119">
        <v>0.08</v>
      </c>
      <c r="I14" s="120">
        <f t="shared" si="1"/>
        <v>0</v>
      </c>
      <c r="J14" s="18"/>
      <c r="K14" s="16"/>
      <c r="L14" s="12"/>
    </row>
    <row r="15" spans="1:12" ht="25.5" customHeight="1">
      <c r="A15" s="12">
        <v>4</v>
      </c>
      <c r="B15" s="17" t="s">
        <v>172</v>
      </c>
      <c r="C15" s="14" t="s">
        <v>173</v>
      </c>
      <c r="D15" s="12" t="s">
        <v>11</v>
      </c>
      <c r="E15" s="12">
        <v>15</v>
      </c>
      <c r="F15" s="118"/>
      <c r="G15" s="120">
        <f t="shared" si="0"/>
        <v>0</v>
      </c>
      <c r="H15" s="119">
        <v>0.08</v>
      </c>
      <c r="I15" s="120">
        <f t="shared" si="1"/>
        <v>0</v>
      </c>
      <c r="J15" s="18"/>
      <c r="K15" s="16"/>
      <c r="L15" s="12"/>
    </row>
    <row r="16" spans="1:12" ht="25.5" customHeight="1">
      <c r="A16" s="12">
        <v>5</v>
      </c>
      <c r="B16" s="17" t="s">
        <v>174</v>
      </c>
      <c r="C16" s="14" t="s">
        <v>175</v>
      </c>
      <c r="D16" s="12" t="s">
        <v>11</v>
      </c>
      <c r="E16" s="12">
        <v>12</v>
      </c>
      <c r="F16" s="118"/>
      <c r="G16" s="120">
        <f t="shared" si="0"/>
        <v>0</v>
      </c>
      <c r="H16" s="119">
        <v>0.08</v>
      </c>
      <c r="I16" s="120">
        <f t="shared" si="1"/>
        <v>0</v>
      </c>
      <c r="J16" s="18"/>
      <c r="K16" s="16"/>
      <c r="L16" s="12"/>
    </row>
    <row r="17" spans="1:13" ht="25.5" customHeight="1">
      <c r="A17" s="12">
        <v>6</v>
      </c>
      <c r="B17" s="17" t="s">
        <v>176</v>
      </c>
      <c r="C17" s="14" t="s">
        <v>177</v>
      </c>
      <c r="D17" s="12" t="s">
        <v>111</v>
      </c>
      <c r="E17" s="12">
        <v>35</v>
      </c>
      <c r="F17" s="118"/>
      <c r="G17" s="120">
        <f t="shared" si="0"/>
        <v>0</v>
      </c>
      <c r="H17" s="119">
        <v>0.08</v>
      </c>
      <c r="I17" s="120">
        <f t="shared" si="1"/>
        <v>0</v>
      </c>
      <c r="J17" s="18"/>
      <c r="K17" s="16"/>
      <c r="L17" s="12"/>
    </row>
    <row r="18" spans="1:13" ht="25.5" customHeight="1">
      <c r="A18" s="12">
        <v>7</v>
      </c>
      <c r="B18" s="17" t="s">
        <v>178</v>
      </c>
      <c r="C18" s="14" t="s">
        <v>179</v>
      </c>
      <c r="D18" s="12" t="s">
        <v>11</v>
      </c>
      <c r="E18" s="12">
        <v>12</v>
      </c>
      <c r="F18" s="118"/>
      <c r="G18" s="120">
        <f t="shared" si="0"/>
        <v>0</v>
      </c>
      <c r="H18" s="119">
        <v>0.08</v>
      </c>
      <c r="I18" s="120">
        <f t="shared" si="1"/>
        <v>0</v>
      </c>
      <c r="J18" s="18"/>
      <c r="K18" s="16"/>
      <c r="L18" s="12"/>
    </row>
    <row r="19" spans="1:13" ht="25.5" customHeight="1">
      <c r="A19" s="12">
        <v>8</v>
      </c>
      <c r="B19" s="17" t="s">
        <v>180</v>
      </c>
      <c r="C19" s="14" t="s">
        <v>181</v>
      </c>
      <c r="D19" s="12" t="s">
        <v>11</v>
      </c>
      <c r="E19" s="12">
        <v>15</v>
      </c>
      <c r="F19" s="118"/>
      <c r="G19" s="120">
        <f t="shared" si="0"/>
        <v>0</v>
      </c>
      <c r="H19" s="119">
        <v>0.08</v>
      </c>
      <c r="I19" s="120">
        <f t="shared" si="1"/>
        <v>0</v>
      </c>
      <c r="J19" s="18"/>
      <c r="K19" s="16"/>
      <c r="L19" s="12"/>
    </row>
    <row r="20" spans="1:13" ht="25.5" customHeight="1">
      <c r="A20" s="12">
        <v>9</v>
      </c>
      <c r="B20" s="17" t="s">
        <v>182</v>
      </c>
      <c r="C20" s="14" t="s">
        <v>183</v>
      </c>
      <c r="D20" s="12" t="s">
        <v>14</v>
      </c>
      <c r="E20" s="12">
        <v>30</v>
      </c>
      <c r="F20" s="118"/>
      <c r="G20" s="120">
        <f t="shared" si="0"/>
        <v>0</v>
      </c>
      <c r="H20" s="119">
        <v>0.08</v>
      </c>
      <c r="I20" s="120">
        <f t="shared" si="1"/>
        <v>0</v>
      </c>
      <c r="J20" s="18"/>
      <c r="K20" s="16"/>
      <c r="L20" s="12"/>
    </row>
    <row r="21" spans="1:13" ht="25.5" customHeight="1">
      <c r="A21" s="12">
        <v>10</v>
      </c>
      <c r="B21" s="17" t="s">
        <v>184</v>
      </c>
      <c r="C21" s="14"/>
      <c r="D21" s="12" t="s">
        <v>14</v>
      </c>
      <c r="E21" s="12">
        <v>4</v>
      </c>
      <c r="F21" s="118"/>
      <c r="G21" s="120">
        <f t="shared" si="0"/>
        <v>0</v>
      </c>
      <c r="H21" s="119">
        <v>0.08</v>
      </c>
      <c r="I21" s="120">
        <f t="shared" si="1"/>
        <v>0</v>
      </c>
      <c r="J21" s="18"/>
      <c r="K21" s="16"/>
      <c r="L21" s="12"/>
    </row>
    <row r="22" spans="1:13" ht="25.5" customHeight="1">
      <c r="A22" s="12">
        <v>11</v>
      </c>
      <c r="B22" s="17" t="s">
        <v>185</v>
      </c>
      <c r="C22" s="14"/>
      <c r="D22" s="12" t="s">
        <v>14</v>
      </c>
      <c r="E22" s="12">
        <v>4</v>
      </c>
      <c r="F22" s="118"/>
      <c r="G22" s="120">
        <f t="shared" si="0"/>
        <v>0</v>
      </c>
      <c r="H22" s="119">
        <v>0.08</v>
      </c>
      <c r="I22" s="120">
        <f t="shared" si="1"/>
        <v>0</v>
      </c>
      <c r="J22" s="18"/>
      <c r="K22" s="16"/>
      <c r="L22" s="12"/>
    </row>
    <row r="23" spans="1:13" ht="25.5" customHeight="1">
      <c r="A23" s="12">
        <v>12</v>
      </c>
      <c r="B23" s="17" t="s">
        <v>186</v>
      </c>
      <c r="C23" s="14" t="s">
        <v>187</v>
      </c>
      <c r="D23" s="12" t="s">
        <v>14</v>
      </c>
      <c r="E23" s="12">
        <v>2</v>
      </c>
      <c r="F23" s="118"/>
      <c r="G23" s="120">
        <f t="shared" si="0"/>
        <v>0</v>
      </c>
      <c r="H23" s="119">
        <v>0.08</v>
      </c>
      <c r="I23" s="120">
        <f t="shared" si="1"/>
        <v>0</v>
      </c>
      <c r="J23" s="18"/>
      <c r="K23" s="16"/>
      <c r="L23" s="12"/>
    </row>
    <row r="24" spans="1:13" ht="25.5" customHeight="1">
      <c r="A24" s="12">
        <v>13</v>
      </c>
      <c r="B24" s="17" t="s">
        <v>188</v>
      </c>
      <c r="C24" s="14" t="s">
        <v>189</v>
      </c>
      <c r="D24" s="12" t="s">
        <v>11</v>
      </c>
      <c r="E24" s="12">
        <v>6</v>
      </c>
      <c r="F24" s="118"/>
      <c r="G24" s="120">
        <f t="shared" si="0"/>
        <v>0</v>
      </c>
      <c r="H24" s="119">
        <v>0.08</v>
      </c>
      <c r="I24" s="120">
        <f t="shared" si="1"/>
        <v>0</v>
      </c>
      <c r="J24" s="18"/>
      <c r="K24" s="16"/>
      <c r="L24" s="12"/>
    </row>
    <row r="25" spans="1:13" ht="25.5" customHeight="1">
      <c r="A25" s="12">
        <v>14</v>
      </c>
      <c r="B25" s="17" t="s">
        <v>221</v>
      </c>
      <c r="C25" s="14" t="s">
        <v>190</v>
      </c>
      <c r="D25" s="12" t="s">
        <v>11</v>
      </c>
      <c r="E25" s="12">
        <v>12</v>
      </c>
      <c r="F25" s="118"/>
      <c r="G25" s="120">
        <f t="shared" si="0"/>
        <v>0</v>
      </c>
      <c r="H25" s="119">
        <v>0.08</v>
      </c>
      <c r="I25" s="120">
        <f t="shared" si="1"/>
        <v>0</v>
      </c>
      <c r="J25" s="18"/>
      <c r="K25" s="16"/>
      <c r="L25" s="12"/>
    </row>
    <row r="26" spans="1:13" ht="25.5" customHeight="1">
      <c r="A26" s="12">
        <v>15</v>
      </c>
      <c r="B26" s="17" t="s">
        <v>191</v>
      </c>
      <c r="C26" s="14" t="s">
        <v>192</v>
      </c>
      <c r="D26" s="12" t="s">
        <v>14</v>
      </c>
      <c r="E26" s="12">
        <v>4</v>
      </c>
      <c r="F26" s="118"/>
      <c r="G26" s="120">
        <f t="shared" si="0"/>
        <v>0</v>
      </c>
      <c r="H26" s="119">
        <v>0.08</v>
      </c>
      <c r="I26" s="120">
        <f t="shared" si="1"/>
        <v>0</v>
      </c>
      <c r="J26" s="18"/>
      <c r="K26" s="16"/>
      <c r="L26" s="12"/>
    </row>
    <row r="27" spans="1:13" ht="25.5" customHeight="1">
      <c r="A27" s="12">
        <v>16</v>
      </c>
      <c r="B27" s="17" t="s">
        <v>193</v>
      </c>
      <c r="C27" s="14"/>
      <c r="D27" s="12" t="s">
        <v>14</v>
      </c>
      <c r="E27" s="12">
        <v>40</v>
      </c>
      <c r="F27" s="118"/>
      <c r="G27" s="120">
        <f t="shared" si="0"/>
        <v>0</v>
      </c>
      <c r="H27" s="119">
        <v>0.08</v>
      </c>
      <c r="I27" s="120">
        <f t="shared" si="1"/>
        <v>0</v>
      </c>
      <c r="J27" s="18"/>
      <c r="K27" s="16"/>
      <c r="L27" s="12"/>
    </row>
    <row r="28" spans="1:13" ht="25.5" customHeight="1">
      <c r="A28" s="12">
        <v>17</v>
      </c>
      <c r="B28" s="17" t="s">
        <v>194</v>
      </c>
      <c r="C28" s="14"/>
      <c r="D28" s="12" t="s">
        <v>14</v>
      </c>
      <c r="E28" s="12">
        <v>10</v>
      </c>
      <c r="F28" s="118"/>
      <c r="G28" s="120">
        <f t="shared" si="0"/>
        <v>0</v>
      </c>
      <c r="H28" s="119">
        <v>0.08</v>
      </c>
      <c r="I28" s="120">
        <f t="shared" si="1"/>
        <v>0</v>
      </c>
      <c r="J28" s="18"/>
      <c r="K28" s="16"/>
      <c r="L28" s="12"/>
    </row>
    <row r="29" spans="1:13" ht="25.5" customHeight="1">
      <c r="A29" s="12">
        <v>18</v>
      </c>
      <c r="B29" s="43" t="s">
        <v>195</v>
      </c>
      <c r="C29" s="44"/>
      <c r="D29" s="58" t="s">
        <v>14</v>
      </c>
      <c r="E29" s="58" t="s">
        <v>68</v>
      </c>
      <c r="F29" s="118"/>
      <c r="G29" s="120">
        <f t="shared" si="0"/>
        <v>0</v>
      </c>
      <c r="H29" s="119">
        <v>0.08</v>
      </c>
      <c r="I29" s="120">
        <f t="shared" si="1"/>
        <v>0</v>
      </c>
      <c r="J29" s="18"/>
      <c r="K29" s="16"/>
      <c r="L29" s="12"/>
    </row>
    <row r="30" spans="1:13" ht="25.5" customHeight="1">
      <c r="A30" s="12">
        <v>19</v>
      </c>
      <c r="B30" s="17" t="s">
        <v>196</v>
      </c>
      <c r="C30" s="14"/>
      <c r="D30" s="12" t="s">
        <v>14</v>
      </c>
      <c r="E30" s="12">
        <v>80</v>
      </c>
      <c r="F30" s="45"/>
      <c r="G30" s="120">
        <f t="shared" si="0"/>
        <v>0</v>
      </c>
      <c r="H30" s="57">
        <v>0.08</v>
      </c>
      <c r="I30" s="120">
        <f t="shared" si="1"/>
        <v>0</v>
      </c>
      <c r="J30" s="18"/>
      <c r="K30" s="48"/>
      <c r="L30" s="49"/>
    </row>
    <row r="31" spans="1:13" s="72" customFormat="1" ht="22.5" customHeight="1">
      <c r="A31" s="35"/>
      <c r="B31" s="36"/>
      <c r="C31" s="37"/>
      <c r="D31" s="35"/>
      <c r="E31" s="133" t="s">
        <v>40</v>
      </c>
      <c r="F31" s="133"/>
      <c r="G31" s="91">
        <f>SUM(G12:G30)</f>
        <v>0</v>
      </c>
      <c r="H31" s="111"/>
      <c r="I31" s="91">
        <f>SUM(I12:I30)</f>
        <v>0</v>
      </c>
    </row>
    <row r="32" spans="1:13" s="72" customFormat="1" ht="29.25" customHeight="1">
      <c r="A32" s="132" t="s">
        <v>215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08"/>
    </row>
    <row r="33" spans="1:13" s="42" customFormat="1">
      <c r="A33" s="72"/>
      <c r="B33" s="84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</row>
    <row r="34" spans="1:13" s="72" customFormat="1" ht="15" customHeight="1">
      <c r="B34" s="84"/>
      <c r="J34" s="124" t="s">
        <v>206</v>
      </c>
      <c r="K34" s="124"/>
    </row>
    <row r="35" spans="1:13" s="72" customFormat="1" ht="24" customHeight="1">
      <c r="B35" s="84"/>
      <c r="H35" s="93"/>
      <c r="I35" s="93"/>
      <c r="J35" s="125" t="s">
        <v>207</v>
      </c>
      <c r="K35" s="125"/>
    </row>
  </sheetData>
  <mergeCells count="7">
    <mergeCell ref="J34:K34"/>
    <mergeCell ref="J35:K35"/>
    <mergeCell ref="A6:L6"/>
    <mergeCell ref="J8:L8"/>
    <mergeCell ref="A10:L10"/>
    <mergeCell ref="E31:F31"/>
    <mergeCell ref="A32:L32"/>
  </mergeCells>
  <printOptions horizontalCentered="1"/>
  <pageMargins left="0" right="0" top="0" bottom="0.35433070866141736" header="0" footer="0.19685039370078741"/>
  <pageSetup paperSize="9" scale="90" orientation="landscape" r:id="rId1"/>
  <headerFooter>
    <oddFooter>Strona &amp;P z &amp;N</oddFooter>
  </headerFooter>
  <rowBreaks count="1" manualBreakCount="1">
    <brk id="26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47080-5BC5-4828-9FE6-A5DAA7C81258}">
  <dimension ref="A4:M25"/>
  <sheetViews>
    <sheetView tabSelected="1" view="pageBreakPreview" zoomScaleNormal="100" zoomScaleSheetLayoutView="100" workbookViewId="0">
      <selection activeCell="P11" sqref="P11"/>
    </sheetView>
  </sheetViews>
  <sheetFormatPr defaultRowHeight="14.25"/>
  <cols>
    <col min="1" max="1" width="3.85546875" style="1" bestFit="1" customWidth="1"/>
    <col min="2" max="2" width="28.28515625" style="64" bestFit="1" customWidth="1"/>
    <col min="3" max="3" width="16.7109375" style="65" customWidth="1"/>
    <col min="4" max="4" width="6.7109375" style="1" customWidth="1"/>
    <col min="5" max="5" width="7.5703125" style="1" bestFit="1" customWidth="1"/>
    <col min="6" max="6" width="7.5703125" style="66" customWidth="1"/>
    <col min="7" max="7" width="11.7109375" style="67" customWidth="1"/>
    <col min="8" max="8" width="6.28515625" style="68" bestFit="1" customWidth="1"/>
    <col min="9" max="9" width="12.5703125" style="68" customWidth="1"/>
    <col min="10" max="10" width="21.28515625" style="68" customWidth="1"/>
    <col min="11" max="11" width="10" style="1" customWidth="1"/>
    <col min="12" max="12" width="7.5703125" style="1" customWidth="1"/>
    <col min="13" max="14" width="9.140625" style="1"/>
    <col min="15" max="15" width="17.28515625" style="1" bestFit="1" customWidth="1"/>
    <col min="16" max="16" width="13.7109375" style="1" bestFit="1" customWidth="1"/>
    <col min="17" max="16384" width="9.140625" style="1"/>
  </cols>
  <sheetData>
    <row r="4" spans="1:12">
      <c r="A4" s="97" t="s">
        <v>209</v>
      </c>
      <c r="B4" s="1"/>
      <c r="C4" s="1"/>
      <c r="F4" s="1"/>
      <c r="G4" s="1"/>
      <c r="H4" s="1"/>
      <c r="I4" s="1"/>
      <c r="J4" s="1"/>
    </row>
    <row r="5" spans="1:12">
      <c r="A5" s="98" t="s">
        <v>210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</row>
    <row r="6" spans="1:12">
      <c r="A6" s="129" t="s">
        <v>232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</row>
    <row r="7" spans="1:12">
      <c r="A7" s="100" t="s">
        <v>212</v>
      </c>
      <c r="B7" s="101"/>
      <c r="C7" s="102"/>
      <c r="D7" s="100"/>
      <c r="E7" s="100"/>
      <c r="F7" s="103"/>
      <c r="G7" s="104"/>
      <c r="H7" s="105"/>
      <c r="I7" s="100"/>
      <c r="J7" s="105"/>
      <c r="K7" s="105"/>
      <c r="L7" s="107" t="s">
        <v>223</v>
      </c>
    </row>
    <row r="8" spans="1:12">
      <c r="B8" s="65"/>
      <c r="C8" s="1"/>
      <c r="F8" s="1"/>
      <c r="G8" s="1"/>
      <c r="H8" s="1"/>
      <c r="I8" s="1"/>
      <c r="J8" s="131" t="s">
        <v>211</v>
      </c>
      <c r="K8" s="131"/>
      <c r="L8" s="131"/>
    </row>
    <row r="9" spans="1:12" ht="15">
      <c r="B9" s="65"/>
      <c r="C9" s="1"/>
      <c r="F9" s="1"/>
      <c r="G9" s="1"/>
      <c r="H9" s="1"/>
      <c r="I9" s="1"/>
      <c r="J9" s="95"/>
      <c r="K9" s="95"/>
      <c r="L9" s="95"/>
    </row>
    <row r="10" spans="1:12" ht="26.25" customHeight="1">
      <c r="A10" s="134" t="s">
        <v>197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12" s="93" customFormat="1" ht="56.25">
      <c r="A11" s="121" t="s">
        <v>0</v>
      </c>
      <c r="B11" s="123" t="s">
        <v>1</v>
      </c>
      <c r="C11" s="20" t="s">
        <v>2</v>
      </c>
      <c r="D11" s="39" t="s">
        <v>3</v>
      </c>
      <c r="E11" s="4" t="s">
        <v>225</v>
      </c>
      <c r="F11" s="40" t="s">
        <v>224</v>
      </c>
      <c r="G11" s="40" t="s">
        <v>227</v>
      </c>
      <c r="H11" s="41" t="s">
        <v>4</v>
      </c>
      <c r="I11" s="40" t="s">
        <v>226</v>
      </c>
      <c r="J11" s="11" t="s">
        <v>6</v>
      </c>
      <c r="K11" s="122" t="s">
        <v>7</v>
      </c>
      <c r="L11" s="122" t="s">
        <v>8</v>
      </c>
    </row>
    <row r="12" spans="1:12">
      <c r="A12" s="59">
        <v>1</v>
      </c>
      <c r="B12" s="60" t="s">
        <v>198</v>
      </c>
      <c r="C12" s="59"/>
      <c r="D12" s="59" t="s">
        <v>18</v>
      </c>
      <c r="E12" s="59">
        <v>550</v>
      </c>
      <c r="F12" s="61"/>
      <c r="G12" s="63">
        <f>E12*F12</f>
        <v>0</v>
      </c>
      <c r="H12" s="62">
        <v>0.08</v>
      </c>
      <c r="I12" s="63">
        <f>G12*1.08</f>
        <v>0</v>
      </c>
      <c r="J12" s="63"/>
      <c r="K12" s="59"/>
      <c r="L12" s="59"/>
    </row>
    <row r="13" spans="1:12">
      <c r="A13" s="59">
        <v>2</v>
      </c>
      <c r="B13" s="60" t="s">
        <v>199</v>
      </c>
      <c r="C13" s="59"/>
      <c r="D13" s="59" t="s">
        <v>18</v>
      </c>
      <c r="E13" s="59">
        <v>1000</v>
      </c>
      <c r="F13" s="61"/>
      <c r="G13" s="63">
        <f t="shared" ref="G13:G18" si="0">E13*F13</f>
        <v>0</v>
      </c>
      <c r="H13" s="62">
        <v>0.08</v>
      </c>
      <c r="I13" s="63">
        <f t="shared" ref="I13:I18" si="1">G13*1.08</f>
        <v>0</v>
      </c>
      <c r="J13" s="63"/>
      <c r="K13" s="59"/>
      <c r="L13" s="59"/>
    </row>
    <row r="14" spans="1:12">
      <c r="A14" s="59">
        <v>3</v>
      </c>
      <c r="B14" s="60" t="s">
        <v>200</v>
      </c>
      <c r="C14" s="59"/>
      <c r="D14" s="59" t="s">
        <v>18</v>
      </c>
      <c r="E14" s="59">
        <v>600</v>
      </c>
      <c r="F14" s="61"/>
      <c r="G14" s="63">
        <f t="shared" si="0"/>
        <v>0</v>
      </c>
      <c r="H14" s="62">
        <v>0.08</v>
      </c>
      <c r="I14" s="63">
        <f t="shared" si="1"/>
        <v>0</v>
      </c>
      <c r="J14" s="63"/>
      <c r="K14" s="59"/>
      <c r="L14" s="59"/>
    </row>
    <row r="15" spans="1:12">
      <c r="A15" s="59">
        <v>4</v>
      </c>
      <c r="B15" s="60" t="s">
        <v>201</v>
      </c>
      <c r="C15" s="59"/>
      <c r="D15" s="59" t="s">
        <v>18</v>
      </c>
      <c r="E15" s="59">
        <v>300</v>
      </c>
      <c r="F15" s="61"/>
      <c r="G15" s="63">
        <f t="shared" si="0"/>
        <v>0</v>
      </c>
      <c r="H15" s="62">
        <v>0.08</v>
      </c>
      <c r="I15" s="63">
        <f t="shared" si="1"/>
        <v>0</v>
      </c>
      <c r="J15" s="63"/>
      <c r="K15" s="59"/>
      <c r="L15" s="59"/>
    </row>
    <row r="16" spans="1:12">
      <c r="A16" s="59">
        <v>5</v>
      </c>
      <c r="B16" s="60" t="s">
        <v>202</v>
      </c>
      <c r="C16" s="59"/>
      <c r="D16" s="59" t="s">
        <v>18</v>
      </c>
      <c r="E16" s="59">
        <v>700</v>
      </c>
      <c r="F16" s="61"/>
      <c r="G16" s="63">
        <f t="shared" si="0"/>
        <v>0</v>
      </c>
      <c r="H16" s="62">
        <v>0.08</v>
      </c>
      <c r="I16" s="63">
        <f t="shared" si="1"/>
        <v>0</v>
      </c>
      <c r="J16" s="63"/>
      <c r="K16" s="59"/>
      <c r="L16" s="59"/>
    </row>
    <row r="17" spans="1:13">
      <c r="A17" s="59">
        <v>6</v>
      </c>
      <c r="B17" s="60" t="s">
        <v>203</v>
      </c>
      <c r="C17" s="59"/>
      <c r="D17" s="59" t="s">
        <v>18</v>
      </c>
      <c r="E17" s="59">
        <v>100</v>
      </c>
      <c r="F17" s="61"/>
      <c r="G17" s="63">
        <f t="shared" si="0"/>
        <v>0</v>
      </c>
      <c r="H17" s="62">
        <v>0.08</v>
      </c>
      <c r="I17" s="63">
        <f t="shared" si="1"/>
        <v>0</v>
      </c>
      <c r="J17" s="63"/>
      <c r="K17" s="59"/>
      <c r="L17" s="59"/>
    </row>
    <row r="18" spans="1:13">
      <c r="A18" s="59">
        <v>7</v>
      </c>
      <c r="B18" s="60" t="s">
        <v>204</v>
      </c>
      <c r="C18" s="59"/>
      <c r="D18" s="59" t="s">
        <v>18</v>
      </c>
      <c r="E18" s="59">
        <v>40</v>
      </c>
      <c r="F18" s="61"/>
      <c r="G18" s="63">
        <f t="shared" si="0"/>
        <v>0</v>
      </c>
      <c r="H18" s="62">
        <v>0.08</v>
      </c>
      <c r="I18" s="63">
        <f t="shared" si="1"/>
        <v>0</v>
      </c>
      <c r="J18" s="63"/>
      <c r="K18" s="59"/>
      <c r="L18" s="59"/>
    </row>
    <row r="19" spans="1:13" s="72" customFormat="1" ht="24" customHeight="1">
      <c r="A19" s="35"/>
      <c r="B19" s="36"/>
      <c r="C19" s="37"/>
      <c r="D19" s="35"/>
      <c r="E19" s="133" t="s">
        <v>40</v>
      </c>
      <c r="F19" s="133"/>
      <c r="G19" s="91">
        <f>SUM(G12:G18)</f>
        <v>0</v>
      </c>
      <c r="H19" s="111"/>
      <c r="I19" s="91">
        <f>SUM(I12:I18)</f>
        <v>0</v>
      </c>
    </row>
    <row r="20" spans="1:13" s="72" customFormat="1" ht="29.25" customHeight="1">
      <c r="A20" s="132" t="s">
        <v>215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08"/>
    </row>
    <row r="21" spans="1:13" s="42" customFormat="1">
      <c r="A21" s="72"/>
      <c r="B21" s="84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</row>
    <row r="22" spans="1:13" s="72" customFormat="1" ht="15" customHeight="1">
      <c r="B22" s="84"/>
      <c r="J22" s="124" t="s">
        <v>206</v>
      </c>
      <c r="K22" s="124"/>
    </row>
    <row r="23" spans="1:13" s="72" customFormat="1" ht="24" customHeight="1">
      <c r="B23" s="84"/>
      <c r="H23" s="93"/>
      <c r="I23" s="93"/>
      <c r="J23" s="125" t="s">
        <v>207</v>
      </c>
      <c r="K23" s="125"/>
    </row>
    <row r="25" spans="1:13" ht="15">
      <c r="F25" s="69"/>
      <c r="G25" s="68"/>
      <c r="I25" s="70"/>
      <c r="J25" s="71"/>
    </row>
  </sheetData>
  <mergeCells count="7">
    <mergeCell ref="J22:K22"/>
    <mergeCell ref="J23:K23"/>
    <mergeCell ref="A10:L10"/>
    <mergeCell ref="A6:L6"/>
    <mergeCell ref="J8:L8"/>
    <mergeCell ref="E19:F19"/>
    <mergeCell ref="A20:L20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Zadanie Nr 1</vt:lpstr>
      <vt:lpstr>Zadanie Nr 2 </vt:lpstr>
      <vt:lpstr>Zadanie Nr 3</vt:lpstr>
      <vt:lpstr>Zadanie Nr 4</vt:lpstr>
      <vt:lpstr>'Zadanie Nr 4'!Obszar_wydruku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</dc:creator>
  <cp:lastModifiedBy>Magda</cp:lastModifiedBy>
  <cp:lastPrinted>2026-04-29T05:25:34Z</cp:lastPrinted>
  <dcterms:created xsi:type="dcterms:W3CDTF">2026-04-24T11:32:44Z</dcterms:created>
  <dcterms:modified xsi:type="dcterms:W3CDTF">2026-04-29T05:30:10Z</dcterms:modified>
</cp:coreProperties>
</file>